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Peralta\Desktop\"/>
    </mc:Choice>
  </mc:AlternateContent>
  <xr:revisionPtr revIDLastSave="5" documentId="11_ECF0D510E998F6D78324340C1AAD3EEAB7749D22" xr6:coauthVersionLast="47" xr6:coauthVersionMax="47" xr10:uidLastSave="{E34DF491-D2D6-4613-B909-FB3100986AD6}"/>
  <bookViews>
    <workbookView xWindow="-105" yWindow="-105" windowWidth="23250" windowHeight="12450" tabRatio="858" firstSheet="1" xr2:uid="{00000000-000D-0000-FFFF-FFFF00000000}"/>
  </bookViews>
  <sheets>
    <sheet name="Entornos cuidadores" sheetId="20" r:id="rId1"/>
    <sheet name="Vacunación" sheetId="3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8" i="36" l="1"/>
  <c r="B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E81" i="36"/>
  <c r="B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E52" i="36"/>
  <c r="B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E25" i="36"/>
  <c r="B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H5" i="36"/>
  <c r="H4" i="36"/>
  <c r="T26" i="20"/>
  <c r="S26" i="20"/>
  <c r="R26" i="20"/>
  <c r="P26" i="20"/>
  <c r="O26" i="20"/>
  <c r="N26" i="20"/>
  <c r="L26" i="20"/>
  <c r="K26" i="20"/>
  <c r="J26" i="20"/>
  <c r="H26" i="20"/>
  <c r="G26" i="20"/>
  <c r="F26" i="20"/>
  <c r="D26" i="20"/>
  <c r="C26" i="20"/>
  <c r="B26" i="20"/>
  <c r="U25" i="20"/>
  <c r="Q25" i="20"/>
  <c r="M25" i="20"/>
  <c r="I25" i="20"/>
  <c r="E25" i="20"/>
  <c r="U24" i="20"/>
  <c r="Q24" i="20"/>
  <c r="M24" i="20"/>
  <c r="I24" i="20"/>
  <c r="E24" i="20"/>
  <c r="U23" i="20"/>
  <c r="Q23" i="20"/>
  <c r="M23" i="20"/>
  <c r="I23" i="20"/>
  <c r="E23" i="20"/>
  <c r="V23" i="20" s="1"/>
  <c r="U22" i="20"/>
  <c r="Q22" i="20"/>
  <c r="M22" i="20"/>
  <c r="I22" i="20"/>
  <c r="E22" i="20"/>
  <c r="U21" i="20"/>
  <c r="Q21" i="20"/>
  <c r="M21" i="20"/>
  <c r="I21" i="20"/>
  <c r="E21" i="20"/>
  <c r="U20" i="20"/>
  <c r="Q20" i="20"/>
  <c r="M20" i="20"/>
  <c r="I20" i="20"/>
  <c r="E20" i="20"/>
  <c r="U19" i="20"/>
  <c r="Q19" i="20"/>
  <c r="M19" i="20"/>
  <c r="I19" i="20"/>
  <c r="E19" i="20"/>
  <c r="U18" i="20"/>
  <c r="Q18" i="20"/>
  <c r="M18" i="20"/>
  <c r="I18" i="20"/>
  <c r="E18" i="20"/>
  <c r="U17" i="20"/>
  <c r="Q17" i="20"/>
  <c r="M17" i="20"/>
  <c r="I17" i="20"/>
  <c r="E17" i="20"/>
  <c r="U16" i="20"/>
  <c r="Q16" i="20"/>
  <c r="M16" i="20"/>
  <c r="I16" i="20"/>
  <c r="E16" i="20"/>
  <c r="U15" i="20"/>
  <c r="Q15" i="20"/>
  <c r="M15" i="20"/>
  <c r="I15" i="20"/>
  <c r="E15" i="20"/>
  <c r="V15" i="20" s="1"/>
  <c r="U14" i="20"/>
  <c r="Q14" i="20"/>
  <c r="M14" i="20"/>
  <c r="I14" i="20"/>
  <c r="E14" i="20"/>
  <c r="U13" i="20"/>
  <c r="Q13" i="20"/>
  <c r="M13" i="20"/>
  <c r="I13" i="20"/>
  <c r="E13" i="20"/>
  <c r="U12" i="20"/>
  <c r="Q12" i="20"/>
  <c r="M12" i="20"/>
  <c r="I12" i="20"/>
  <c r="E12" i="20"/>
  <c r="U11" i="20"/>
  <c r="Q11" i="20"/>
  <c r="M11" i="20"/>
  <c r="I11" i="20"/>
  <c r="E11" i="20"/>
  <c r="U10" i="20"/>
  <c r="Q10" i="20"/>
  <c r="M10" i="20"/>
  <c r="I10" i="20"/>
  <c r="E10" i="20"/>
  <c r="U9" i="20"/>
  <c r="Q9" i="20"/>
  <c r="M9" i="20"/>
  <c r="I9" i="20"/>
  <c r="E9" i="20"/>
  <c r="U8" i="20"/>
  <c r="Q8" i="20"/>
  <c r="M8" i="20"/>
  <c r="I8" i="20"/>
  <c r="E8" i="20"/>
  <c r="U7" i="20"/>
  <c r="Q7" i="20"/>
  <c r="M7" i="20"/>
  <c r="I7" i="20"/>
  <c r="E7" i="20"/>
  <c r="V7" i="20" s="1"/>
  <c r="U6" i="20"/>
  <c r="Q6" i="20"/>
  <c r="M6" i="20"/>
  <c r="I6" i="20"/>
  <c r="E6" i="20"/>
  <c r="E26" i="20"/>
  <c r="V24" i="20"/>
  <c r="V6" i="20" l="1"/>
  <c r="Q26" i="20"/>
  <c r="U26" i="20"/>
  <c r="V12" i="20"/>
  <c r="V16" i="20"/>
  <c r="V20" i="20"/>
  <c r="V10" i="20"/>
  <c r="V18" i="20"/>
  <c r="V21" i="20"/>
  <c r="V11" i="20"/>
  <c r="V19" i="20"/>
  <c r="V14" i="20"/>
  <c r="V22" i="20"/>
  <c r="V8" i="20"/>
  <c r="V9" i="20"/>
  <c r="V17" i="20"/>
  <c r="V25" i="20"/>
  <c r="V13" i="20"/>
  <c r="I26" i="20"/>
  <c r="M26" i="20"/>
  <c r="V26" i="20" s="1"/>
  <c r="H108" i="36"/>
  <c r="H81" i="36"/>
  <c r="H52" i="36"/>
  <c r="H25" i="36"/>
</calcChain>
</file>

<file path=xl/sharedStrings.xml><?xml version="1.0" encoding="utf-8"?>
<sst xmlns="http://schemas.openxmlformats.org/spreadsheetml/2006/main" count="432" uniqueCount="69">
  <si>
    <r>
      <rPr>
        <b/>
        <sz val="16"/>
        <color rgb="FF000000"/>
        <rFont val="Arial"/>
        <family val="2"/>
      </rPr>
      <t xml:space="preserve">AL1.1. Población migrante internacional vinculada a las acciones colectivas de salud  de los entornos cuidadores en el marco de la Gestión de la Salud Pública - GSP y el Plan de Salud Pública en Intervenciones Colectivas- PSPIC. </t>
    </r>
    <r>
      <rPr>
        <b/>
        <u/>
        <sz val="16"/>
        <color rgb="FF0070C0"/>
        <rFont val="Arial"/>
        <family val="2"/>
      </rPr>
      <t>Primer semestre 2025</t>
    </r>
  </si>
  <si>
    <r>
      <t xml:space="preserve">AL1.1. Población migrante internacional vinculada a las acciones colectivas de salud  de los entornos cuidadores en el marco de la Gestión de la Salud Pública - GSP y el Plan de Salud Pública en Intervenciones Colectivas- PSPIC. </t>
    </r>
    <r>
      <rPr>
        <b/>
        <u/>
        <sz val="16"/>
        <color rgb="FF0070C0"/>
        <rFont val="Arial"/>
        <family val="2"/>
      </rPr>
      <t>Total 2024</t>
    </r>
  </si>
  <si>
    <t>Localidad del prestador</t>
  </si>
  <si>
    <t>AVANCE POR ENTORNO CUIDADOR</t>
  </si>
  <si>
    <t>Seguimiento</t>
  </si>
  <si>
    <t>Fecha de reporte del indicador</t>
  </si>
  <si>
    <t>Hogar</t>
  </si>
  <si>
    <t>Laboral</t>
  </si>
  <si>
    <t>Comunitario</t>
  </si>
  <si>
    <t>Educativo</t>
  </si>
  <si>
    <t>Institucional</t>
  </si>
  <si>
    <t>Sexo</t>
  </si>
  <si>
    <t>Hombre</t>
  </si>
  <si>
    <t>Mujer</t>
  </si>
  <si>
    <t>Indeterminado</t>
  </si>
  <si>
    <t>TOTAL</t>
  </si>
  <si>
    <t>Antonio Nariño</t>
  </si>
  <si>
    <t>Barrios Unidos</t>
  </si>
  <si>
    <t>Bosa</t>
  </si>
  <si>
    <t>Chapinero</t>
  </si>
  <si>
    <t>Ciudad Bolivar</t>
  </si>
  <si>
    <t>Engativá</t>
  </si>
  <si>
    <t>Fontibón</t>
  </si>
  <si>
    <t>Kennedy</t>
  </si>
  <si>
    <t>La Candelaria</t>
  </si>
  <si>
    <t>Los Mártires</t>
  </si>
  <si>
    <t>Puente Aranda</t>
  </si>
  <si>
    <t>Rafael Uribe Uribe</t>
  </si>
  <si>
    <t>San Cristóbal</t>
  </si>
  <si>
    <t>Santa Fe</t>
  </si>
  <si>
    <t>Suba</t>
  </si>
  <si>
    <t>Sumapaz</t>
  </si>
  <si>
    <t>Teusaquillo</t>
  </si>
  <si>
    <t>Tunjuelito</t>
  </si>
  <si>
    <t>Usaquén</t>
  </si>
  <si>
    <t>Usme</t>
  </si>
  <si>
    <t>Distrito</t>
  </si>
  <si>
    <t>Fuente:</t>
  </si>
  <si>
    <t xml:space="preserve">Fuente de información:1. Bases Aplicativo GESIForm  (Nacionalidad diferente a la cololmbiana)  Entornos: Laboral: UTIS y NNA , Institucional: Sesiones Colectivas, Comunitario: Vinculate, Sesiones Colectivas y MAPS y Educativo: Sesiones Colectivas. 2. AplicativoGTAPS: Entorno Cuidador Hogar - Base CSA Individuos (Individuos únicos por mes)																					
</t>
  </si>
  <si>
    <t xml:space="preserve">Fuente de información:1. Bases Aplicativo GESIForm  (Nacionalidad diferente a la cololmbiana)  Entornos: Laboral: UTIS y NNA , Institucional: Sesiones Colectivas, Comunitario: Vinculate, Sesiones Colectivas y MAPS y Educativo: Sesiones Colectivas. 2. AplicativoGTAPS: Entorno Cuidador Hogar - Base CSA Individuos (Individuos únicos por mes)           </t>
  </si>
  <si>
    <t>a partir del 13/09/2023 reporte trimestral</t>
  </si>
  <si>
    <r>
      <t xml:space="preserve">AL1.3. Usuarios migrantes internacionales con alguna dosis del esquema de vacunación permanente aplicada </t>
    </r>
    <r>
      <rPr>
        <b/>
        <u/>
        <sz val="18"/>
        <color theme="1"/>
        <rFont val="Arial"/>
        <family val="2"/>
      </rPr>
      <t>2025</t>
    </r>
  </si>
  <si>
    <t>Localidad</t>
  </si>
  <si>
    <t>Primer semestre 2025</t>
  </si>
  <si>
    <t>Fecha de reporte 2025-S1</t>
  </si>
  <si>
    <t>Segundo semestre 2025</t>
  </si>
  <si>
    <t>Fecha de reporte 2025-S2</t>
  </si>
  <si>
    <t>TOTAL 2025</t>
  </si>
  <si>
    <t>Ciudad Bolívar</t>
  </si>
  <si>
    <t>Sin dato</t>
  </si>
  <si>
    <t>Fuente: Aplicativo PAI 2.0 SDS. Sistema de información PAI. Secrretaría Distrital de Salud. Enero a junio 2025. Bogotá</t>
  </si>
  <si>
    <t xml:space="preserve">Fuente: </t>
  </si>
  <si>
    <t>Fuente: Fuente: Aplicativo PAI 2.0 SDS. Sistema de información PAI. Secrretaría Distrital de Salud. Enero a junio 2025. Bogotá</t>
  </si>
  <si>
    <r>
      <t xml:space="preserve">AL1.3. Usuarios Migrantes internacionales con alguna dosis del esquema de vacunación COVID - 19, </t>
    </r>
    <r>
      <rPr>
        <b/>
        <u/>
        <sz val="18"/>
        <color theme="1"/>
        <rFont val="Arial"/>
        <family val="2"/>
      </rPr>
      <t>2025</t>
    </r>
  </si>
  <si>
    <t>Fecha de reporte</t>
  </si>
  <si>
    <r>
      <t xml:space="preserve">Fecha de reporte </t>
    </r>
    <r>
      <rPr>
        <b/>
        <sz val="12"/>
        <color theme="0"/>
        <rFont val="Arial"/>
        <family val="2"/>
      </rPr>
      <t>2025-S1</t>
    </r>
  </si>
  <si>
    <t>Fuente: Fuente:  Registro nominal de vacunación COVID-19. Enero a junio de 2025. Sistema de información PAI. Secretaría Distrital de Salud. Bogotá.</t>
  </si>
  <si>
    <r>
      <t xml:space="preserve">AL1.3. Usuarios migrantes internacionales con alguna dosis del esquema de vacunación permanente aplicada </t>
    </r>
    <r>
      <rPr>
        <b/>
        <u/>
        <sz val="18"/>
        <color theme="1"/>
        <rFont val="Arial"/>
        <family val="2"/>
      </rPr>
      <t>2024</t>
    </r>
  </si>
  <si>
    <t>Primer semestre 2024</t>
  </si>
  <si>
    <t>Fecha de reporte 2024-S1</t>
  </si>
  <si>
    <t>Segundo semestre 2024</t>
  </si>
  <si>
    <t>Fecha de reporte 2024-S2</t>
  </si>
  <si>
    <t>TOTAL 2024</t>
  </si>
  <si>
    <t>Fuente: Aplicativo PAI 2.0 SDS. Sistema de información PAI. Secrretaría Distrital de Salud. Enero a junio 2024. Bogotá</t>
  </si>
  <si>
    <t>Fuente: Aplicativo PAI 20 de SDS Julio a diciembre de 2024 Sistema de información PAI Secretaría Distrital de Salud Bogotá</t>
  </si>
  <si>
    <t>Fuente: Aplicativo PAI 20 de SDS Enero a diciembre de 2024 Sistema de información PAI Secretaría Distrital de Salud Bogotá</t>
  </si>
  <si>
    <r>
      <t xml:space="preserve">AL1.3. Usuarios Migrantes internacionales con alguna dosis del esquema de vacunación COVID - 19, </t>
    </r>
    <r>
      <rPr>
        <b/>
        <u/>
        <sz val="18"/>
        <color theme="1"/>
        <rFont val="Arial"/>
        <family val="2"/>
      </rPr>
      <t>2024</t>
    </r>
  </si>
  <si>
    <t>Fuente: Fuente:  Registro nominal de vacunación COVID-19. Enero a junio de 2024. Sistema de información PAI. Secretaría Distrital de Salud. Bogotá.</t>
  </si>
  <si>
    <t>Fuente: Resumen mensual de vacunación COVID-19 de IPS vacunadoras julio a diciembre de 2024 Sistema de información PAI Secretaría Distrital de Salud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</si>
</sst>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18"/>
      <color theme="1"/>
      <name val="Arial"/>
      <family val="2"/>
    </font>
    <font>
      <b/>
      <u/>
      <sz val="18"/>
      <color theme="1"/>
      <name val="Arial"/>
      <family val="2"/>
    </font>
    <font>
      <b/>
      <u/>
      <sz val="16"/>
      <color rgb="FF0070C0"/>
      <name val="Arial"/>
      <family val="2"/>
    </font>
    <font>
      <b/>
      <sz val="16"/>
      <color rgb="FF000000"/>
      <name val="Arial"/>
      <family val="2"/>
    </font>
    <font>
      <sz val="8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44546A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00FF00"/>
        <bgColor indexed="64"/>
      </patternFill>
    </fill>
    <fill>
      <patternFill patternType="solid">
        <fgColor rgb="FF00FF00"/>
        <bgColor rgb="FF000000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9">
    <xf numFmtId="0" fontId="0" fillId="0" borderId="0" xfId="0"/>
    <xf numFmtId="0" fontId="4" fillId="0" borderId="0" xfId="0" applyFont="1"/>
    <xf numFmtId="0" fontId="5" fillId="0" borderId="0" xfId="0" applyFont="1"/>
    <xf numFmtId="0" fontId="6" fillId="9" borderId="20" xfId="0" applyFont="1" applyFill="1" applyBorder="1" applyAlignment="1">
      <alignment horizontal="center" vertical="center"/>
    </xf>
    <xf numFmtId="0" fontId="6" fillId="9" borderId="21" xfId="0" applyFont="1" applyFill="1" applyBorder="1" applyAlignment="1">
      <alignment horizontal="center" vertical="center"/>
    </xf>
    <xf numFmtId="0" fontId="6" fillId="9" borderId="22" xfId="0" applyFont="1" applyFill="1" applyBorder="1" applyAlignment="1">
      <alignment horizontal="center" vertical="center"/>
    </xf>
    <xf numFmtId="3" fontId="3" fillId="0" borderId="11" xfId="0" applyNumberFormat="1" applyFont="1" applyBorder="1"/>
    <xf numFmtId="3" fontId="3" fillId="0" borderId="12" xfId="0" applyNumberFormat="1" applyFont="1" applyBorder="1"/>
    <xf numFmtId="3" fontId="3" fillId="0" borderId="12" xfId="0" applyNumberFormat="1" applyFont="1" applyBorder="1" applyAlignment="1">
      <alignment horizontal="center"/>
    </xf>
    <xf numFmtId="3" fontId="3" fillId="0" borderId="28" xfId="0" applyNumberFormat="1" applyFont="1" applyBorder="1"/>
    <xf numFmtId="3" fontId="3" fillId="0" borderId="28" xfId="0" applyNumberFormat="1" applyFont="1" applyBorder="1" applyAlignment="1">
      <alignment horizontal="center"/>
    </xf>
    <xf numFmtId="3" fontId="3" fillId="0" borderId="29" xfId="0" applyNumberFormat="1" applyFont="1" applyBorder="1"/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7" fillId="11" borderId="32" xfId="0" applyFont="1" applyFill="1" applyBorder="1"/>
    <xf numFmtId="0" fontId="7" fillId="0" borderId="32" xfId="0" applyFont="1" applyBorder="1"/>
    <xf numFmtId="0" fontId="7" fillId="11" borderId="33" xfId="0" applyFont="1" applyFill="1" applyBorder="1"/>
    <xf numFmtId="3" fontId="9" fillId="13" borderId="18" xfId="0" applyNumberFormat="1" applyFont="1" applyFill="1" applyBorder="1" applyAlignment="1">
      <alignment horizontal="center"/>
    </xf>
    <xf numFmtId="0" fontId="9" fillId="13" borderId="18" xfId="0" applyFont="1" applyFill="1" applyBorder="1" applyAlignment="1">
      <alignment horizontal="center"/>
    </xf>
    <xf numFmtId="3" fontId="9" fillId="13" borderId="37" xfId="0" applyNumberFormat="1" applyFont="1" applyFill="1" applyBorder="1" applyAlignment="1">
      <alignment horizontal="center"/>
    </xf>
    <xf numFmtId="0" fontId="9" fillId="13" borderId="37" xfId="0" applyFont="1" applyFill="1" applyBorder="1" applyAlignment="1">
      <alignment horizontal="center"/>
    </xf>
    <xf numFmtId="0" fontId="9" fillId="13" borderId="38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45" xfId="0" applyFont="1" applyBorder="1"/>
    <xf numFmtId="0" fontId="5" fillId="0" borderId="46" xfId="0" applyFont="1" applyBorder="1"/>
    <xf numFmtId="0" fontId="5" fillId="0" borderId="47" xfId="0" applyFont="1" applyBorder="1"/>
    <xf numFmtId="0" fontId="5" fillId="0" borderId="48" xfId="0" applyFont="1" applyBorder="1"/>
    <xf numFmtId="0" fontId="5" fillId="0" borderId="49" xfId="0" applyFont="1" applyBorder="1"/>
    <xf numFmtId="0" fontId="5" fillId="0" borderId="50" xfId="0" applyFont="1" applyBorder="1"/>
    <xf numFmtId="0" fontId="11" fillId="0" borderId="0" xfId="0" applyFont="1" applyAlignment="1">
      <alignment horizontal="left" vertical="top" wrapText="1"/>
    </xf>
    <xf numFmtId="0" fontId="5" fillId="0" borderId="51" xfId="0" applyFont="1" applyBorder="1"/>
    <xf numFmtId="0" fontId="5" fillId="0" borderId="52" xfId="0" applyFont="1" applyBorder="1"/>
    <xf numFmtId="0" fontId="5" fillId="0" borderId="53" xfId="0" applyFont="1" applyBorder="1"/>
    <xf numFmtId="0" fontId="9" fillId="13" borderId="26" xfId="0" applyFont="1" applyFill="1" applyBorder="1" applyAlignment="1">
      <alignment horizontal="center"/>
    </xf>
    <xf numFmtId="0" fontId="5" fillId="0" borderId="11" xfId="0" applyFont="1" applyBorder="1"/>
    <xf numFmtId="3" fontId="10" fillId="13" borderId="28" xfId="0" applyNumberFormat="1" applyFont="1" applyFill="1" applyBorder="1" applyAlignment="1">
      <alignment horizontal="center"/>
    </xf>
    <xf numFmtId="3" fontId="9" fillId="13" borderId="54" xfId="0" applyNumberFormat="1" applyFont="1" applyFill="1" applyBorder="1" applyAlignment="1">
      <alignment horizontal="center"/>
    </xf>
    <xf numFmtId="3" fontId="11" fillId="0" borderId="0" xfId="0" applyNumberFormat="1" applyFont="1" applyAlignment="1">
      <alignment horizontal="left" vertical="top" wrapText="1"/>
    </xf>
    <xf numFmtId="1" fontId="9" fillId="15" borderId="18" xfId="0" applyNumberFormat="1" applyFont="1" applyFill="1" applyBorder="1" applyAlignment="1">
      <alignment horizontal="center"/>
    </xf>
    <xf numFmtId="1" fontId="9" fillId="15" borderId="37" xfId="0" applyNumberFormat="1" applyFont="1" applyFill="1" applyBorder="1" applyAlignment="1">
      <alignment horizontal="center"/>
    </xf>
    <xf numFmtId="1" fontId="9" fillId="15" borderId="38" xfId="0" applyNumberFormat="1" applyFont="1" applyFill="1" applyBorder="1" applyAlignment="1">
      <alignment horizontal="center"/>
    </xf>
    <xf numFmtId="0" fontId="9" fillId="15" borderId="18" xfId="0" applyFont="1" applyFill="1" applyBorder="1" applyAlignment="1">
      <alignment horizontal="center"/>
    </xf>
    <xf numFmtId="0" fontId="9" fillId="15" borderId="37" xfId="0" applyFont="1" applyFill="1" applyBorder="1" applyAlignment="1">
      <alignment horizontal="center"/>
    </xf>
    <xf numFmtId="0" fontId="9" fillId="15" borderId="38" xfId="0" applyFont="1" applyFill="1" applyBorder="1" applyAlignment="1">
      <alignment horizontal="center"/>
    </xf>
    <xf numFmtId="0" fontId="3" fillId="7" borderId="23" xfId="0" applyFont="1" applyFill="1" applyBorder="1" applyAlignment="1">
      <alignment horizontal="center" vertical="center" wrapText="1"/>
    </xf>
    <xf numFmtId="0" fontId="7" fillId="11" borderId="31" xfId="0" applyFont="1" applyFill="1" applyBorder="1"/>
    <xf numFmtId="3" fontId="7" fillId="10" borderId="6" xfId="0" applyNumberFormat="1" applyFont="1" applyFill="1" applyBorder="1" applyAlignment="1">
      <alignment horizontal="center"/>
    </xf>
    <xf numFmtId="0" fontId="3" fillId="0" borderId="34" xfId="0" applyFont="1" applyBorder="1"/>
    <xf numFmtId="0" fontId="3" fillId="0" borderId="1" xfId="0" applyFont="1" applyBorder="1" applyAlignment="1">
      <alignment horizontal="left" vertical="top"/>
    </xf>
    <xf numFmtId="3" fontId="10" fillId="13" borderId="67" xfId="0" applyNumberFormat="1" applyFont="1" applyFill="1" applyBorder="1" applyAlignment="1">
      <alignment horizontal="center"/>
    </xf>
    <xf numFmtId="0" fontId="5" fillId="0" borderId="61" xfId="0" applyFont="1" applyBorder="1"/>
    <xf numFmtId="0" fontId="5" fillId="0" borderId="3" xfId="0" applyFont="1" applyBorder="1"/>
    <xf numFmtId="0" fontId="5" fillId="0" borderId="68" xfId="0" applyFont="1" applyBorder="1"/>
    <xf numFmtId="0" fontId="5" fillId="0" borderId="69" xfId="0" applyFont="1" applyBorder="1"/>
    <xf numFmtId="3" fontId="3" fillId="0" borderId="15" xfId="0" applyNumberFormat="1" applyFont="1" applyBorder="1" applyAlignment="1">
      <alignment horizontal="center"/>
    </xf>
    <xf numFmtId="3" fontId="3" fillId="0" borderId="16" xfId="0" applyNumberFormat="1" applyFont="1" applyBorder="1" applyAlignment="1">
      <alignment horizontal="center"/>
    </xf>
    <xf numFmtId="0" fontId="7" fillId="10" borderId="1" xfId="0" applyFont="1" applyFill="1" applyBorder="1"/>
    <xf numFmtId="3" fontId="5" fillId="10" borderId="1" xfId="1" applyNumberFormat="1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/>
    </xf>
    <xf numFmtId="3" fontId="5" fillId="10" borderId="1" xfId="1" applyNumberFormat="1" applyFont="1" applyFill="1" applyBorder="1" applyAlignment="1">
      <alignment horizontal="right" vertical="center"/>
    </xf>
    <xf numFmtId="3" fontId="5" fillId="10" borderId="2" xfId="1" applyNumberFormat="1" applyFont="1" applyFill="1" applyBorder="1" applyAlignment="1">
      <alignment horizontal="center" vertical="center"/>
    </xf>
    <xf numFmtId="0" fontId="7" fillId="10" borderId="5" xfId="0" applyFont="1" applyFill="1" applyBorder="1" applyAlignment="1">
      <alignment horizontal="center"/>
    </xf>
    <xf numFmtId="3" fontId="5" fillId="10" borderId="4" xfId="1" applyNumberFormat="1" applyFont="1" applyFill="1" applyBorder="1" applyAlignment="1">
      <alignment horizontal="right" vertical="center"/>
    </xf>
    <xf numFmtId="0" fontId="7" fillId="10" borderId="54" xfId="0" applyFont="1" applyFill="1" applyBorder="1"/>
    <xf numFmtId="0" fontId="7" fillId="10" borderId="65" xfId="0" applyFont="1" applyFill="1" applyBorder="1"/>
    <xf numFmtId="0" fontId="9" fillId="10" borderId="65" xfId="0" applyFont="1" applyFill="1" applyBorder="1"/>
    <xf numFmtId="0" fontId="7" fillId="10" borderId="26" xfId="0" applyFont="1" applyFill="1" applyBorder="1"/>
    <xf numFmtId="3" fontId="5" fillId="10" borderId="26" xfId="1" applyNumberFormat="1" applyFont="1" applyFill="1" applyBorder="1" applyAlignment="1">
      <alignment horizontal="center" vertical="center"/>
    </xf>
    <xf numFmtId="0" fontId="7" fillId="10" borderId="26" xfId="0" applyFont="1" applyFill="1" applyBorder="1" applyAlignment="1">
      <alignment horizontal="center"/>
    </xf>
    <xf numFmtId="0" fontId="7" fillId="10" borderId="71" xfId="0" applyFont="1" applyFill="1" applyBorder="1"/>
    <xf numFmtId="0" fontId="7" fillId="10" borderId="72" xfId="0" applyFont="1" applyFill="1" applyBorder="1"/>
    <xf numFmtId="3" fontId="5" fillId="10" borderId="26" xfId="1" applyNumberFormat="1" applyFont="1" applyFill="1" applyBorder="1" applyAlignment="1">
      <alignment horizontal="right" vertical="center"/>
    </xf>
    <xf numFmtId="3" fontId="5" fillId="10" borderId="70" xfId="1" applyNumberFormat="1" applyFont="1" applyFill="1" applyBorder="1" applyAlignment="1">
      <alignment horizontal="center" vertical="center"/>
    </xf>
    <xf numFmtId="3" fontId="5" fillId="10" borderId="57" xfId="1" applyNumberFormat="1" applyFont="1" applyFill="1" applyBorder="1" applyAlignment="1">
      <alignment horizontal="right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67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3" fillId="7" borderId="73" xfId="0" applyFont="1" applyFill="1" applyBorder="1" applyAlignment="1">
      <alignment horizontal="center" vertical="center" wrapText="1"/>
    </xf>
    <xf numFmtId="3" fontId="5" fillId="10" borderId="54" xfId="1" applyNumberFormat="1" applyFont="1" applyFill="1" applyBorder="1" applyAlignment="1">
      <alignment horizontal="center" vertical="center"/>
    </xf>
    <xf numFmtId="0" fontId="7" fillId="10" borderId="54" xfId="0" applyFont="1" applyFill="1" applyBorder="1" applyAlignment="1">
      <alignment horizontal="center"/>
    </xf>
    <xf numFmtId="3" fontId="5" fillId="10" borderId="54" xfId="1" applyNumberFormat="1" applyFont="1" applyFill="1" applyBorder="1" applyAlignment="1">
      <alignment horizontal="right" vertical="center"/>
    </xf>
    <xf numFmtId="3" fontId="5" fillId="10" borderId="25" xfId="1" applyNumberFormat="1" applyFont="1" applyFill="1" applyBorder="1" applyAlignment="1">
      <alignment horizontal="center" vertical="center"/>
    </xf>
    <xf numFmtId="0" fontId="7" fillId="10" borderId="66" xfId="0" applyFont="1" applyFill="1" applyBorder="1" applyAlignment="1">
      <alignment horizontal="center"/>
    </xf>
    <xf numFmtId="3" fontId="5" fillId="10" borderId="65" xfId="1" applyNumberFormat="1" applyFont="1" applyFill="1" applyBorder="1" applyAlignment="1">
      <alignment horizontal="right" vertical="center"/>
    </xf>
    <xf numFmtId="0" fontId="5" fillId="10" borderId="0" xfId="0" applyFont="1" applyFill="1"/>
    <xf numFmtId="3" fontId="3" fillId="10" borderId="11" xfId="0" applyNumberFormat="1" applyFont="1" applyFill="1" applyBorder="1"/>
    <xf numFmtId="3" fontId="3" fillId="10" borderId="12" xfId="0" applyNumberFormat="1" applyFont="1" applyFill="1" applyBorder="1"/>
    <xf numFmtId="3" fontId="3" fillId="10" borderId="12" xfId="0" applyNumberFormat="1" applyFont="1" applyFill="1" applyBorder="1" applyAlignment="1">
      <alignment horizontal="center"/>
    </xf>
    <xf numFmtId="3" fontId="3" fillId="10" borderId="28" xfId="0" applyNumberFormat="1" applyFont="1" applyFill="1" applyBorder="1"/>
    <xf numFmtId="3" fontId="3" fillId="10" borderId="28" xfId="0" applyNumberFormat="1" applyFont="1" applyFill="1" applyBorder="1" applyAlignment="1">
      <alignment horizontal="center"/>
    </xf>
    <xf numFmtId="3" fontId="3" fillId="10" borderId="11" xfId="0" applyNumberFormat="1" applyFont="1" applyFill="1" applyBorder="1" applyAlignment="1">
      <alignment horizontal="center"/>
    </xf>
    <xf numFmtId="3" fontId="3" fillId="10" borderId="29" xfId="0" applyNumberFormat="1" applyFont="1" applyFill="1" applyBorder="1"/>
    <xf numFmtId="0" fontId="5" fillId="10" borderId="1" xfId="0" applyFont="1" applyFill="1" applyBorder="1" applyAlignment="1">
      <alignment vertical="top"/>
    </xf>
    <xf numFmtId="0" fontId="2" fillId="5" borderId="41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" fillId="5" borderId="55" xfId="0" applyFont="1" applyFill="1" applyBorder="1" applyAlignment="1">
      <alignment horizontal="center" vertical="center" wrapText="1"/>
    </xf>
    <xf numFmtId="0" fontId="2" fillId="5" borderId="56" xfId="0" applyFont="1" applyFill="1" applyBorder="1" applyAlignment="1">
      <alignment horizontal="center" vertical="center" wrapText="1"/>
    </xf>
    <xf numFmtId="17" fontId="9" fillId="0" borderId="58" xfId="0" applyNumberFormat="1" applyFont="1" applyBorder="1" applyAlignment="1">
      <alignment horizontal="center" vertical="center" wrapText="1"/>
    </xf>
    <xf numFmtId="17" fontId="9" fillId="0" borderId="14" xfId="0" applyNumberFormat="1" applyFont="1" applyBorder="1" applyAlignment="1">
      <alignment horizontal="center" vertical="center" wrapText="1"/>
    </xf>
    <xf numFmtId="17" fontId="9" fillId="0" borderId="59" xfId="0" applyNumberFormat="1" applyFont="1" applyBorder="1" applyAlignment="1">
      <alignment horizontal="center" vertical="center" wrapText="1"/>
    </xf>
    <xf numFmtId="17" fontId="9" fillId="0" borderId="1" xfId="0" applyNumberFormat="1" applyFont="1" applyBorder="1" applyAlignment="1">
      <alignment horizontal="center" vertical="center" wrapText="1"/>
    </xf>
    <xf numFmtId="0" fontId="13" fillId="0" borderId="54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64" xfId="0" applyFont="1" applyBorder="1" applyAlignment="1">
      <alignment horizontal="left" vertical="top" wrapText="1"/>
    </xf>
    <xf numFmtId="0" fontId="18" fillId="0" borderId="65" xfId="0" applyFont="1" applyBorder="1" applyAlignment="1">
      <alignment horizontal="left" vertical="top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8" fillId="12" borderId="35" xfId="0" applyFont="1" applyFill="1" applyBorder="1" applyAlignment="1">
      <alignment horizontal="center" vertical="center" wrapText="1"/>
    </xf>
    <xf numFmtId="0" fontId="8" fillId="12" borderId="36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7" xfId="0" applyFont="1" applyBorder="1" applyAlignment="1">
      <alignment horizontal="center" vertical="center" wrapText="1"/>
    </xf>
    <xf numFmtId="17" fontId="9" fillId="0" borderId="7" xfId="0" applyNumberFormat="1" applyFont="1" applyBorder="1" applyAlignment="1">
      <alignment horizontal="center" vertical="center" wrapText="1"/>
    </xf>
    <xf numFmtId="17" fontId="9" fillId="0" borderId="10" xfId="0" applyNumberFormat="1" applyFont="1" applyBorder="1" applyAlignment="1">
      <alignment horizontal="center" vertical="center" wrapText="1"/>
    </xf>
    <xf numFmtId="17" fontId="9" fillId="0" borderId="63" xfId="0" applyNumberFormat="1" applyFont="1" applyBorder="1" applyAlignment="1">
      <alignment horizontal="center" vertical="center" wrapText="1"/>
    </xf>
    <xf numFmtId="17" fontId="9" fillId="14" borderId="1" xfId="0" applyNumberFormat="1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57" xfId="0" applyFont="1" applyFill="1" applyBorder="1" applyAlignment="1">
      <alignment horizontal="center" vertical="center" wrapText="1"/>
    </xf>
    <xf numFmtId="0" fontId="11" fillId="14" borderId="54" xfId="0" applyFont="1" applyFill="1" applyBorder="1" applyAlignment="1">
      <alignment horizontal="left" vertical="top" wrapText="1"/>
    </xf>
    <xf numFmtId="0" fontId="11" fillId="14" borderId="1" xfId="0" applyFont="1" applyFill="1" applyBorder="1" applyAlignment="1">
      <alignment horizontal="left" vertical="top" wrapText="1"/>
    </xf>
    <xf numFmtId="0" fontId="13" fillId="14" borderId="54" xfId="0" applyFont="1" applyFill="1" applyBorder="1" applyAlignment="1">
      <alignment horizontal="left" vertical="top" wrapText="1"/>
    </xf>
    <xf numFmtId="17" fontId="9" fillId="14" borderId="7" xfId="0" applyNumberFormat="1" applyFont="1" applyFill="1" applyBorder="1" applyAlignment="1">
      <alignment horizontal="center" vertical="center" wrapText="1"/>
    </xf>
    <xf numFmtId="0" fontId="9" fillId="14" borderId="10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/>
    </xf>
    <xf numFmtId="0" fontId="5" fillId="10" borderId="30" xfId="0" applyFont="1" applyFill="1" applyBorder="1" applyAlignment="1">
      <alignment horizontal="center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2" fillId="5" borderId="0" xfId="0" applyFont="1" applyFill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3" fillId="7" borderId="8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3" fontId="5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DEA"/>
      <color rgb="FF99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AV56"/>
  <sheetViews>
    <sheetView tabSelected="1" zoomScale="70" zoomScaleNormal="70" workbookViewId="0">
      <selection activeCell="AC28" sqref="AC28"/>
    </sheetView>
  </sheetViews>
  <sheetFormatPr defaultColWidth="11.42578125" defaultRowHeight="12.75"/>
  <cols>
    <col min="1" max="1" width="18" style="2" customWidth="1"/>
    <col min="2" max="3" width="7.85546875" style="2" customWidth="1"/>
    <col min="4" max="4" width="14.140625" style="2" bestFit="1" customWidth="1"/>
    <col min="5" max="7" width="7.85546875" style="2" customWidth="1"/>
    <col min="8" max="8" width="14.140625" style="2" bestFit="1" customWidth="1"/>
    <col min="9" max="11" width="7.85546875" style="2" customWidth="1"/>
    <col min="12" max="12" width="14.140625" style="2" bestFit="1" customWidth="1"/>
    <col min="13" max="15" width="7.85546875" style="2" customWidth="1"/>
    <col min="16" max="16" width="14.140625" style="2" bestFit="1" customWidth="1"/>
    <col min="17" max="19" width="7.85546875" style="2" customWidth="1"/>
    <col min="20" max="20" width="14.140625" style="2" bestFit="1" customWidth="1"/>
    <col min="21" max="21" width="7.85546875" style="2" customWidth="1"/>
    <col min="22" max="22" width="17.5703125" style="2" customWidth="1"/>
    <col min="23" max="23" width="20.7109375" style="2" customWidth="1"/>
    <col min="24" max="24" width="11.42578125" style="2"/>
    <col min="25" max="25" width="18" style="2" customWidth="1"/>
    <col min="26" max="27" width="7.85546875" style="2" customWidth="1"/>
    <col min="28" max="28" width="14.140625" style="2" bestFit="1" customWidth="1"/>
    <col min="29" max="30" width="7.85546875" style="2" customWidth="1"/>
    <col min="31" max="31" width="11.140625" style="2" customWidth="1"/>
    <col min="32" max="32" width="14.140625" style="2" bestFit="1" customWidth="1"/>
    <col min="33" max="35" width="7.85546875" style="2" customWidth="1"/>
    <col min="36" max="36" width="14.140625" style="2" bestFit="1" customWidth="1"/>
    <col min="37" max="39" width="7.85546875" style="2" customWidth="1"/>
    <col min="40" max="40" width="14.140625" style="2" bestFit="1" customWidth="1"/>
    <col min="41" max="41" width="7.85546875" style="2" customWidth="1"/>
    <col min="42" max="43" width="11.7109375" style="2" bestFit="1" customWidth="1"/>
    <col min="44" max="44" width="14.140625" style="2" bestFit="1" customWidth="1"/>
    <col min="45" max="45" width="7.85546875" style="2" customWidth="1"/>
    <col min="46" max="46" width="17.5703125" style="2" customWidth="1"/>
    <col min="47" max="47" width="20.7109375" style="2" customWidth="1"/>
    <col min="48" max="16384" width="11.42578125" style="2"/>
  </cols>
  <sheetData>
    <row r="1" spans="1:48" ht="43.5" customHeight="1" thickBo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Y1" s="133" t="s">
        <v>1</v>
      </c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</row>
    <row r="2" spans="1:48" ht="13.5" customHeight="1" thickBot="1">
      <c r="A2" s="134" t="s">
        <v>2</v>
      </c>
      <c r="B2" s="136" t="s">
        <v>3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8" t="s">
        <v>4</v>
      </c>
      <c r="W2" s="141" t="s">
        <v>5</v>
      </c>
      <c r="Y2" s="134" t="s">
        <v>2</v>
      </c>
      <c r="Z2" s="136" t="s">
        <v>3</v>
      </c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8" t="s">
        <v>4</v>
      </c>
      <c r="AU2" s="141" t="s">
        <v>5</v>
      </c>
    </row>
    <row r="3" spans="1:48" ht="30" customHeight="1">
      <c r="A3" s="134"/>
      <c r="B3" s="144" t="s">
        <v>6</v>
      </c>
      <c r="C3" s="145"/>
      <c r="D3" s="145"/>
      <c r="E3" s="145"/>
      <c r="F3" s="146" t="s">
        <v>7</v>
      </c>
      <c r="G3" s="146"/>
      <c r="H3" s="146"/>
      <c r="I3" s="146"/>
      <c r="J3" s="147" t="s">
        <v>8</v>
      </c>
      <c r="K3" s="147"/>
      <c r="L3" s="147"/>
      <c r="M3" s="147"/>
      <c r="N3" s="148" t="s">
        <v>9</v>
      </c>
      <c r="O3" s="148"/>
      <c r="P3" s="148"/>
      <c r="Q3" s="148"/>
      <c r="R3" s="149" t="s">
        <v>10</v>
      </c>
      <c r="S3" s="149"/>
      <c r="T3" s="149"/>
      <c r="U3" s="149"/>
      <c r="V3" s="139"/>
      <c r="W3" s="142"/>
      <c r="Y3" s="134"/>
      <c r="Z3" s="144" t="s">
        <v>6</v>
      </c>
      <c r="AA3" s="145"/>
      <c r="AB3" s="145"/>
      <c r="AC3" s="145"/>
      <c r="AD3" s="146" t="s">
        <v>7</v>
      </c>
      <c r="AE3" s="146"/>
      <c r="AF3" s="146"/>
      <c r="AG3" s="146"/>
      <c r="AH3" s="147" t="s">
        <v>8</v>
      </c>
      <c r="AI3" s="147"/>
      <c r="AJ3" s="147"/>
      <c r="AK3" s="147"/>
      <c r="AL3" s="148" t="s">
        <v>9</v>
      </c>
      <c r="AM3" s="148"/>
      <c r="AN3" s="148"/>
      <c r="AO3" s="148"/>
      <c r="AP3" s="149" t="s">
        <v>10</v>
      </c>
      <c r="AQ3" s="149"/>
      <c r="AR3" s="149"/>
      <c r="AS3" s="149"/>
      <c r="AT3" s="139"/>
      <c r="AU3" s="142"/>
    </row>
    <row r="4" spans="1:48" ht="15.75">
      <c r="A4" s="134"/>
      <c r="B4" s="150" t="s">
        <v>11</v>
      </c>
      <c r="C4" s="151"/>
      <c r="D4" s="151"/>
      <c r="E4" s="152"/>
      <c r="F4" s="150" t="s">
        <v>11</v>
      </c>
      <c r="G4" s="151"/>
      <c r="H4" s="151"/>
      <c r="I4" s="152"/>
      <c r="J4" s="150" t="s">
        <v>11</v>
      </c>
      <c r="K4" s="151"/>
      <c r="L4" s="151"/>
      <c r="M4" s="152"/>
      <c r="N4" s="150" t="s">
        <v>11</v>
      </c>
      <c r="O4" s="151"/>
      <c r="P4" s="151"/>
      <c r="Q4" s="152"/>
      <c r="R4" s="150" t="s">
        <v>11</v>
      </c>
      <c r="S4" s="151"/>
      <c r="T4" s="151"/>
      <c r="U4" s="152"/>
      <c r="V4" s="140"/>
      <c r="W4" s="142"/>
      <c r="Y4" s="134"/>
      <c r="Z4" s="153" t="s">
        <v>11</v>
      </c>
      <c r="AA4" s="154"/>
      <c r="AB4" s="154"/>
      <c r="AC4" s="155"/>
      <c r="AD4" s="153" t="s">
        <v>11</v>
      </c>
      <c r="AE4" s="154"/>
      <c r="AF4" s="154"/>
      <c r="AG4" s="155"/>
      <c r="AH4" s="153" t="s">
        <v>11</v>
      </c>
      <c r="AI4" s="154"/>
      <c r="AJ4" s="154"/>
      <c r="AK4" s="155"/>
      <c r="AL4" s="153" t="s">
        <v>11</v>
      </c>
      <c r="AM4" s="154"/>
      <c r="AN4" s="154"/>
      <c r="AO4" s="155"/>
      <c r="AP4" s="153" t="s">
        <v>11</v>
      </c>
      <c r="AQ4" s="154"/>
      <c r="AR4" s="154"/>
      <c r="AS4" s="155"/>
      <c r="AT4" s="140"/>
      <c r="AU4" s="142"/>
    </row>
    <row r="5" spans="1:48" ht="13.5" customHeight="1">
      <c r="A5" s="135"/>
      <c r="B5" s="75" t="s">
        <v>12</v>
      </c>
      <c r="C5" s="76" t="s">
        <v>13</v>
      </c>
      <c r="D5" s="76" t="s">
        <v>14</v>
      </c>
      <c r="E5" s="77" t="s">
        <v>15</v>
      </c>
      <c r="F5" s="75" t="s">
        <v>12</v>
      </c>
      <c r="G5" s="76" t="s">
        <v>13</v>
      </c>
      <c r="H5" s="76" t="s">
        <v>14</v>
      </c>
      <c r="I5" s="77" t="s">
        <v>15</v>
      </c>
      <c r="J5" s="75" t="s">
        <v>12</v>
      </c>
      <c r="K5" s="76" t="s">
        <v>13</v>
      </c>
      <c r="L5" s="76" t="s">
        <v>14</v>
      </c>
      <c r="M5" s="77" t="s">
        <v>15</v>
      </c>
      <c r="N5" s="75" t="s">
        <v>12</v>
      </c>
      <c r="O5" s="76" t="s">
        <v>13</v>
      </c>
      <c r="P5" s="76" t="s">
        <v>14</v>
      </c>
      <c r="Q5" s="77" t="s">
        <v>15</v>
      </c>
      <c r="R5" s="75" t="s">
        <v>12</v>
      </c>
      <c r="S5" s="76" t="s">
        <v>13</v>
      </c>
      <c r="T5" s="76" t="s">
        <v>14</v>
      </c>
      <c r="U5" s="78" t="s">
        <v>15</v>
      </c>
      <c r="V5" s="79" t="s">
        <v>15</v>
      </c>
      <c r="W5" s="143"/>
      <c r="Y5" s="135"/>
      <c r="Z5" s="3" t="s">
        <v>12</v>
      </c>
      <c r="AA5" s="4" t="s">
        <v>13</v>
      </c>
      <c r="AB5" s="4" t="s">
        <v>14</v>
      </c>
      <c r="AC5" s="5" t="s">
        <v>15</v>
      </c>
      <c r="AD5" s="12" t="s">
        <v>12</v>
      </c>
      <c r="AE5" s="13" t="s">
        <v>13</v>
      </c>
      <c r="AF5" s="13" t="s">
        <v>14</v>
      </c>
      <c r="AG5" s="14" t="s">
        <v>15</v>
      </c>
      <c r="AH5" s="12" t="s">
        <v>12</v>
      </c>
      <c r="AI5" s="13" t="s">
        <v>13</v>
      </c>
      <c r="AJ5" s="13" t="s">
        <v>14</v>
      </c>
      <c r="AK5" s="14" t="s">
        <v>15</v>
      </c>
      <c r="AL5" s="12" t="s">
        <v>12</v>
      </c>
      <c r="AM5" s="13" t="s">
        <v>13</v>
      </c>
      <c r="AN5" s="13" t="s">
        <v>14</v>
      </c>
      <c r="AO5" s="14" t="s">
        <v>15</v>
      </c>
      <c r="AP5" s="12" t="s">
        <v>12</v>
      </c>
      <c r="AQ5" s="13" t="s">
        <v>13</v>
      </c>
      <c r="AR5" s="13" t="s">
        <v>14</v>
      </c>
      <c r="AS5" s="14" t="s">
        <v>15</v>
      </c>
      <c r="AT5" s="45" t="s">
        <v>15</v>
      </c>
      <c r="AU5" s="143"/>
    </row>
    <row r="6" spans="1:48" ht="15" customHeight="1">
      <c r="A6" s="46" t="s">
        <v>16</v>
      </c>
      <c r="B6" s="64">
        <v>66</v>
      </c>
      <c r="C6" s="64">
        <v>133</v>
      </c>
      <c r="D6" s="80">
        <v>1</v>
      </c>
      <c r="E6" s="81">
        <f>B6+C6</f>
        <v>199</v>
      </c>
      <c r="F6" s="64">
        <v>32</v>
      </c>
      <c r="G6" s="65">
        <v>42</v>
      </c>
      <c r="H6" s="66">
        <v>0</v>
      </c>
      <c r="I6" s="80">
        <f>SUM(F6:H6)</f>
        <v>74</v>
      </c>
      <c r="J6" s="82">
        <v>66</v>
      </c>
      <c r="K6" s="82">
        <v>106</v>
      </c>
      <c r="L6" s="82">
        <v>0</v>
      </c>
      <c r="M6" s="80">
        <f t="shared" ref="M6:M25" si="0">SUM(J6:L6)</f>
        <v>172</v>
      </c>
      <c r="N6" s="81">
        <v>57</v>
      </c>
      <c r="O6" s="81">
        <v>64</v>
      </c>
      <c r="P6" s="82">
        <v>0</v>
      </c>
      <c r="Q6" s="83">
        <f>SUM(N6:P6)</f>
        <v>121</v>
      </c>
      <c r="R6" s="84">
        <v>31</v>
      </c>
      <c r="S6" s="84">
        <v>14</v>
      </c>
      <c r="T6" s="85">
        <v>0</v>
      </c>
      <c r="U6" s="82">
        <f>SUM(R6:T6)</f>
        <v>45</v>
      </c>
      <c r="V6" s="47">
        <f>+U6+Q6+M6+I6+E6</f>
        <v>611</v>
      </c>
      <c r="W6" s="156"/>
      <c r="Y6" s="46" t="s">
        <v>16</v>
      </c>
      <c r="Z6" s="57">
        <v>63</v>
      </c>
      <c r="AA6" s="57">
        <v>180</v>
      </c>
      <c r="AB6" s="57">
        <v>0</v>
      </c>
      <c r="AC6" s="59">
        <v>243</v>
      </c>
      <c r="AD6" s="57">
        <v>60</v>
      </c>
      <c r="AE6" s="57">
        <v>59</v>
      </c>
      <c r="AF6" s="57">
        <v>0</v>
      </c>
      <c r="AG6" s="58">
        <v>119</v>
      </c>
      <c r="AH6" s="57">
        <v>135</v>
      </c>
      <c r="AI6" s="57">
        <v>217</v>
      </c>
      <c r="AJ6" s="57">
        <v>0</v>
      </c>
      <c r="AK6" s="58">
        <v>352</v>
      </c>
      <c r="AL6" s="57">
        <v>44</v>
      </c>
      <c r="AM6" s="57">
        <v>41</v>
      </c>
      <c r="AN6" s="57">
        <v>0</v>
      </c>
      <c r="AO6" s="58">
        <v>85</v>
      </c>
      <c r="AP6" s="57">
        <v>19</v>
      </c>
      <c r="AQ6" s="57">
        <v>26</v>
      </c>
      <c r="AR6" s="57">
        <v>0</v>
      </c>
      <c r="AS6" s="60">
        <v>45</v>
      </c>
      <c r="AT6" s="47">
        <v>844</v>
      </c>
      <c r="AU6" s="128"/>
      <c r="AV6" s="86"/>
    </row>
    <row r="7" spans="1:48" ht="15" customHeight="1">
      <c r="A7" s="15" t="s">
        <v>17</v>
      </c>
      <c r="B7" s="57">
        <v>50</v>
      </c>
      <c r="C7" s="57">
        <v>96</v>
      </c>
      <c r="D7" s="58">
        <v>0</v>
      </c>
      <c r="E7" s="59">
        <f t="shared" ref="E7:E26" si="1">B7+C7</f>
        <v>146</v>
      </c>
      <c r="F7" s="64">
        <v>64</v>
      </c>
      <c r="G7" s="65">
        <v>84</v>
      </c>
      <c r="H7" s="66">
        <v>0</v>
      </c>
      <c r="I7" s="58">
        <f t="shared" ref="I7:I25" si="2">SUM(F7:H7)</f>
        <v>148</v>
      </c>
      <c r="J7" s="60">
        <v>103</v>
      </c>
      <c r="K7" s="60">
        <v>154</v>
      </c>
      <c r="L7" s="60">
        <v>0</v>
      </c>
      <c r="M7" s="58">
        <f t="shared" si="0"/>
        <v>257</v>
      </c>
      <c r="N7" s="59">
        <v>46</v>
      </c>
      <c r="O7" s="59">
        <v>70</v>
      </c>
      <c r="P7" s="60">
        <v>0</v>
      </c>
      <c r="Q7" s="61">
        <f t="shared" ref="Q7:Q25" si="3">SUM(N7:P7)</f>
        <v>116</v>
      </c>
      <c r="R7" s="62">
        <v>3</v>
      </c>
      <c r="S7" s="62">
        <v>65</v>
      </c>
      <c r="T7" s="63">
        <v>0</v>
      </c>
      <c r="U7" s="60">
        <f t="shared" ref="U7:U25" si="4">SUM(R7:T7)</f>
        <v>68</v>
      </c>
      <c r="V7" s="47">
        <f t="shared" ref="V7:V26" si="5">+U7+Q7+M7+I7+E7</f>
        <v>735</v>
      </c>
      <c r="W7" s="156"/>
      <c r="Y7" s="15" t="s">
        <v>17</v>
      </c>
      <c r="Z7" s="57">
        <v>30</v>
      </c>
      <c r="AA7" s="57">
        <v>54</v>
      </c>
      <c r="AB7" s="57">
        <v>0</v>
      </c>
      <c r="AC7" s="59">
        <v>84</v>
      </c>
      <c r="AD7" s="57">
        <v>128</v>
      </c>
      <c r="AE7" s="57">
        <v>147</v>
      </c>
      <c r="AF7" s="57">
        <v>0</v>
      </c>
      <c r="AG7" s="58">
        <v>275</v>
      </c>
      <c r="AH7" s="57">
        <v>166</v>
      </c>
      <c r="AI7" s="57">
        <v>346</v>
      </c>
      <c r="AJ7" s="57">
        <v>0</v>
      </c>
      <c r="AK7" s="58">
        <v>512</v>
      </c>
      <c r="AL7" s="57">
        <v>121</v>
      </c>
      <c r="AM7" s="57">
        <v>144</v>
      </c>
      <c r="AN7" s="57">
        <v>0</v>
      </c>
      <c r="AO7" s="58">
        <v>265</v>
      </c>
      <c r="AP7" s="57">
        <v>12</v>
      </c>
      <c r="AQ7" s="57">
        <v>120</v>
      </c>
      <c r="AR7" s="57">
        <v>0</v>
      </c>
      <c r="AS7" s="60">
        <v>132</v>
      </c>
      <c r="AT7" s="47">
        <v>1268</v>
      </c>
      <c r="AU7" s="128"/>
      <c r="AV7" s="86"/>
    </row>
    <row r="8" spans="1:48" ht="15" customHeight="1">
      <c r="A8" s="15" t="s">
        <v>18</v>
      </c>
      <c r="B8" s="57">
        <v>116</v>
      </c>
      <c r="C8" s="57">
        <v>279</v>
      </c>
      <c r="D8" s="58">
        <v>1</v>
      </c>
      <c r="E8" s="59">
        <f t="shared" si="1"/>
        <v>395</v>
      </c>
      <c r="F8" s="64">
        <v>216</v>
      </c>
      <c r="G8" s="65">
        <v>304</v>
      </c>
      <c r="H8" s="66">
        <v>0</v>
      </c>
      <c r="I8" s="58">
        <f t="shared" si="2"/>
        <v>520</v>
      </c>
      <c r="J8" s="60">
        <v>58</v>
      </c>
      <c r="K8" s="60">
        <v>234</v>
      </c>
      <c r="L8" s="60">
        <v>0</v>
      </c>
      <c r="M8" s="58">
        <f t="shared" si="0"/>
        <v>292</v>
      </c>
      <c r="N8" s="59">
        <v>195</v>
      </c>
      <c r="O8" s="59">
        <v>241</v>
      </c>
      <c r="P8" s="60">
        <v>0</v>
      </c>
      <c r="Q8" s="61">
        <f t="shared" si="3"/>
        <v>436</v>
      </c>
      <c r="R8" s="62">
        <v>1</v>
      </c>
      <c r="S8" s="62">
        <v>9</v>
      </c>
      <c r="T8" s="63">
        <v>0</v>
      </c>
      <c r="U8" s="60">
        <f t="shared" si="4"/>
        <v>10</v>
      </c>
      <c r="V8" s="47">
        <f t="shared" si="5"/>
        <v>1653</v>
      </c>
      <c r="W8" s="156"/>
      <c r="Y8" s="15" t="s">
        <v>18</v>
      </c>
      <c r="Z8" s="57">
        <v>1441</v>
      </c>
      <c r="AA8" s="57">
        <v>2988</v>
      </c>
      <c r="AB8" s="57">
        <v>3</v>
      </c>
      <c r="AC8" s="59">
        <v>4429</v>
      </c>
      <c r="AD8" s="57">
        <v>327</v>
      </c>
      <c r="AE8" s="57">
        <v>387</v>
      </c>
      <c r="AF8" s="57">
        <v>0</v>
      </c>
      <c r="AG8" s="58">
        <v>714</v>
      </c>
      <c r="AH8" s="57">
        <v>216</v>
      </c>
      <c r="AI8" s="57">
        <v>534</v>
      </c>
      <c r="AJ8" s="57">
        <v>0</v>
      </c>
      <c r="AK8" s="58">
        <v>750</v>
      </c>
      <c r="AL8" s="57">
        <v>126</v>
      </c>
      <c r="AM8" s="57">
        <v>176</v>
      </c>
      <c r="AN8" s="57">
        <v>0</v>
      </c>
      <c r="AO8" s="58">
        <v>302</v>
      </c>
      <c r="AP8" s="57">
        <v>6</v>
      </c>
      <c r="AQ8" s="57">
        <v>5</v>
      </c>
      <c r="AR8" s="57">
        <v>0</v>
      </c>
      <c r="AS8" s="60">
        <v>11</v>
      </c>
      <c r="AT8" s="47">
        <v>6206</v>
      </c>
      <c r="AU8" s="128"/>
      <c r="AV8" s="86"/>
    </row>
    <row r="9" spans="1:48" ht="15" customHeight="1">
      <c r="A9" s="15" t="s">
        <v>19</v>
      </c>
      <c r="B9" s="57">
        <v>261</v>
      </c>
      <c r="C9" s="57">
        <v>603</v>
      </c>
      <c r="D9" s="58">
        <v>3</v>
      </c>
      <c r="E9" s="59">
        <f t="shared" si="1"/>
        <v>864</v>
      </c>
      <c r="F9" s="64">
        <v>25</v>
      </c>
      <c r="G9" s="65">
        <v>57</v>
      </c>
      <c r="H9" s="66">
        <v>0</v>
      </c>
      <c r="I9" s="58">
        <f t="shared" si="2"/>
        <v>82</v>
      </c>
      <c r="J9" s="60">
        <v>119</v>
      </c>
      <c r="K9" s="60">
        <v>88</v>
      </c>
      <c r="L9" s="60">
        <v>0</v>
      </c>
      <c r="M9" s="58">
        <f t="shared" si="0"/>
        <v>207</v>
      </c>
      <c r="N9" s="59">
        <v>44</v>
      </c>
      <c r="O9" s="59">
        <v>44</v>
      </c>
      <c r="P9" s="60">
        <v>0</v>
      </c>
      <c r="Q9" s="61">
        <f t="shared" si="3"/>
        <v>88</v>
      </c>
      <c r="R9" s="62">
        <v>4</v>
      </c>
      <c r="S9" s="62">
        <v>5</v>
      </c>
      <c r="T9" s="63">
        <v>0</v>
      </c>
      <c r="U9" s="60">
        <f t="shared" si="4"/>
        <v>9</v>
      </c>
      <c r="V9" s="47">
        <f t="shared" si="5"/>
        <v>1250</v>
      </c>
      <c r="W9" s="156"/>
      <c r="Y9" s="15" t="s">
        <v>19</v>
      </c>
      <c r="Z9" s="57">
        <v>26</v>
      </c>
      <c r="AA9" s="57">
        <v>70</v>
      </c>
      <c r="AB9" s="57">
        <v>0</v>
      </c>
      <c r="AC9" s="59">
        <v>96</v>
      </c>
      <c r="AD9" s="57">
        <v>79</v>
      </c>
      <c r="AE9" s="57">
        <v>94</v>
      </c>
      <c r="AF9" s="57">
        <v>0</v>
      </c>
      <c r="AG9" s="58">
        <v>173</v>
      </c>
      <c r="AH9" s="57">
        <v>234</v>
      </c>
      <c r="AI9" s="57">
        <v>267</v>
      </c>
      <c r="AJ9" s="57">
        <v>0</v>
      </c>
      <c r="AK9" s="58">
        <v>501</v>
      </c>
      <c r="AL9" s="57">
        <v>104</v>
      </c>
      <c r="AM9" s="57">
        <v>121</v>
      </c>
      <c r="AN9" s="57">
        <v>0</v>
      </c>
      <c r="AO9" s="58">
        <v>225</v>
      </c>
      <c r="AP9" s="57">
        <v>19</v>
      </c>
      <c r="AQ9" s="57">
        <v>59</v>
      </c>
      <c r="AR9" s="57">
        <v>0</v>
      </c>
      <c r="AS9" s="60">
        <v>78</v>
      </c>
      <c r="AT9" s="47">
        <v>1073</v>
      </c>
      <c r="AU9" s="128"/>
      <c r="AV9" s="86"/>
    </row>
    <row r="10" spans="1:48" ht="15" customHeight="1">
      <c r="A10" s="15" t="s">
        <v>20</v>
      </c>
      <c r="B10" s="57">
        <v>369</v>
      </c>
      <c r="C10" s="57">
        <v>832</v>
      </c>
      <c r="D10" s="58">
        <v>8</v>
      </c>
      <c r="E10" s="59">
        <f t="shared" si="1"/>
        <v>1201</v>
      </c>
      <c r="F10" s="64">
        <v>130</v>
      </c>
      <c r="G10" s="65">
        <v>201</v>
      </c>
      <c r="H10" s="66">
        <v>0</v>
      </c>
      <c r="I10" s="58">
        <f t="shared" si="2"/>
        <v>331</v>
      </c>
      <c r="J10" s="60">
        <v>289</v>
      </c>
      <c r="K10" s="60">
        <v>591</v>
      </c>
      <c r="L10" s="60">
        <v>0</v>
      </c>
      <c r="M10" s="58">
        <f t="shared" si="0"/>
        <v>880</v>
      </c>
      <c r="N10" s="59">
        <v>131</v>
      </c>
      <c r="O10" s="59">
        <v>179</v>
      </c>
      <c r="P10" s="60">
        <v>0</v>
      </c>
      <c r="Q10" s="61">
        <f t="shared" si="3"/>
        <v>310</v>
      </c>
      <c r="R10" s="62">
        <v>50</v>
      </c>
      <c r="S10" s="62">
        <v>83</v>
      </c>
      <c r="T10" s="63">
        <v>0</v>
      </c>
      <c r="U10" s="60">
        <f t="shared" si="4"/>
        <v>133</v>
      </c>
      <c r="V10" s="47">
        <f t="shared" si="5"/>
        <v>2855</v>
      </c>
      <c r="W10" s="156"/>
      <c r="Y10" s="15" t="s">
        <v>20</v>
      </c>
      <c r="Z10" s="57">
        <v>1293</v>
      </c>
      <c r="AA10" s="57">
        <v>3301</v>
      </c>
      <c r="AB10" s="57">
        <v>8</v>
      </c>
      <c r="AC10" s="59">
        <v>4594</v>
      </c>
      <c r="AD10" s="57">
        <v>203</v>
      </c>
      <c r="AE10" s="57">
        <v>278</v>
      </c>
      <c r="AF10" s="57">
        <v>0</v>
      </c>
      <c r="AG10" s="58">
        <v>481</v>
      </c>
      <c r="AH10" s="57">
        <v>417</v>
      </c>
      <c r="AI10" s="57">
        <v>1206</v>
      </c>
      <c r="AJ10" s="57">
        <v>0</v>
      </c>
      <c r="AK10" s="58">
        <v>1623</v>
      </c>
      <c r="AL10" s="57">
        <v>469</v>
      </c>
      <c r="AM10" s="57">
        <v>531</v>
      </c>
      <c r="AN10" s="57">
        <v>0</v>
      </c>
      <c r="AO10" s="58">
        <v>1000</v>
      </c>
      <c r="AP10" s="57">
        <v>218</v>
      </c>
      <c r="AQ10" s="57">
        <v>271</v>
      </c>
      <c r="AR10" s="57">
        <v>0</v>
      </c>
      <c r="AS10" s="60">
        <v>489</v>
      </c>
      <c r="AT10" s="47">
        <v>8187</v>
      </c>
      <c r="AU10" s="128"/>
      <c r="AV10" s="86"/>
    </row>
    <row r="11" spans="1:48" ht="15" customHeight="1">
      <c r="A11" s="15" t="s">
        <v>21</v>
      </c>
      <c r="B11" s="57">
        <v>152</v>
      </c>
      <c r="C11" s="57">
        <v>250</v>
      </c>
      <c r="D11" s="58">
        <v>1</v>
      </c>
      <c r="E11" s="59">
        <f t="shared" si="1"/>
        <v>402</v>
      </c>
      <c r="F11" s="64">
        <v>99</v>
      </c>
      <c r="G11" s="65">
        <v>94</v>
      </c>
      <c r="H11" s="66">
        <v>0</v>
      </c>
      <c r="I11" s="58">
        <f t="shared" si="2"/>
        <v>193</v>
      </c>
      <c r="J11" s="60">
        <v>125</v>
      </c>
      <c r="K11" s="60">
        <v>184</v>
      </c>
      <c r="L11" s="60">
        <v>0</v>
      </c>
      <c r="M11" s="58">
        <f t="shared" si="0"/>
        <v>309</v>
      </c>
      <c r="N11" s="59">
        <v>516</v>
      </c>
      <c r="O11" s="59">
        <v>632</v>
      </c>
      <c r="P11" s="60">
        <v>0</v>
      </c>
      <c r="Q11" s="61">
        <f t="shared" si="3"/>
        <v>1148</v>
      </c>
      <c r="R11" s="62">
        <v>34</v>
      </c>
      <c r="S11" s="62">
        <v>60</v>
      </c>
      <c r="T11" s="63">
        <v>0</v>
      </c>
      <c r="U11" s="60">
        <f t="shared" si="4"/>
        <v>94</v>
      </c>
      <c r="V11" s="47">
        <f t="shared" si="5"/>
        <v>2146</v>
      </c>
      <c r="W11" s="156"/>
      <c r="Y11" s="15" t="s">
        <v>21</v>
      </c>
      <c r="Z11" s="57">
        <v>764</v>
      </c>
      <c r="AA11" s="57">
        <v>1622</v>
      </c>
      <c r="AB11" s="57">
        <v>1</v>
      </c>
      <c r="AC11" s="59">
        <v>2386</v>
      </c>
      <c r="AD11" s="57">
        <v>167</v>
      </c>
      <c r="AE11" s="57">
        <v>198</v>
      </c>
      <c r="AF11" s="57">
        <v>1</v>
      </c>
      <c r="AG11" s="58">
        <v>366</v>
      </c>
      <c r="AH11" s="57">
        <v>341</v>
      </c>
      <c r="AI11" s="57">
        <v>568</v>
      </c>
      <c r="AJ11" s="57">
        <v>0</v>
      </c>
      <c r="AK11" s="58">
        <v>909</v>
      </c>
      <c r="AL11" s="57">
        <v>169</v>
      </c>
      <c r="AM11" s="57">
        <v>342</v>
      </c>
      <c r="AN11" s="57">
        <v>0</v>
      </c>
      <c r="AO11" s="58">
        <v>511</v>
      </c>
      <c r="AP11" s="57">
        <v>88</v>
      </c>
      <c r="AQ11" s="57">
        <v>162</v>
      </c>
      <c r="AR11" s="57">
        <v>0</v>
      </c>
      <c r="AS11" s="60">
        <v>250</v>
      </c>
      <c r="AT11" s="47">
        <v>4422</v>
      </c>
      <c r="AU11" s="128"/>
      <c r="AV11" s="86"/>
    </row>
    <row r="12" spans="1:48" ht="15" customHeight="1">
      <c r="A12" s="15" t="s">
        <v>22</v>
      </c>
      <c r="B12" s="57">
        <v>536</v>
      </c>
      <c r="C12" s="57">
        <v>1332</v>
      </c>
      <c r="D12" s="58">
        <v>7</v>
      </c>
      <c r="E12" s="59">
        <f t="shared" si="1"/>
        <v>1868</v>
      </c>
      <c r="F12" s="64">
        <v>31</v>
      </c>
      <c r="G12" s="65">
        <v>68</v>
      </c>
      <c r="H12" s="66">
        <v>0</v>
      </c>
      <c r="I12" s="58">
        <f t="shared" si="2"/>
        <v>99</v>
      </c>
      <c r="J12" s="60">
        <v>102</v>
      </c>
      <c r="K12" s="60">
        <v>227</v>
      </c>
      <c r="L12" s="60">
        <v>0</v>
      </c>
      <c r="M12" s="58">
        <f t="shared" si="0"/>
        <v>329</v>
      </c>
      <c r="N12" s="59">
        <v>199</v>
      </c>
      <c r="O12" s="59">
        <v>315</v>
      </c>
      <c r="P12" s="60">
        <v>0</v>
      </c>
      <c r="Q12" s="61">
        <f t="shared" si="3"/>
        <v>514</v>
      </c>
      <c r="R12" s="62">
        <v>17</v>
      </c>
      <c r="S12" s="62">
        <v>13</v>
      </c>
      <c r="T12" s="63">
        <v>0</v>
      </c>
      <c r="U12" s="60">
        <f t="shared" si="4"/>
        <v>30</v>
      </c>
      <c r="V12" s="47">
        <f t="shared" si="5"/>
        <v>2840</v>
      </c>
      <c r="W12" s="156"/>
      <c r="Y12" s="15" t="s">
        <v>22</v>
      </c>
      <c r="Z12" s="57">
        <v>163</v>
      </c>
      <c r="AA12" s="57">
        <v>516</v>
      </c>
      <c r="AB12" s="57">
        <v>1</v>
      </c>
      <c r="AC12" s="59">
        <v>679</v>
      </c>
      <c r="AD12" s="57">
        <v>50</v>
      </c>
      <c r="AE12" s="57">
        <v>98</v>
      </c>
      <c r="AF12" s="57">
        <v>1</v>
      </c>
      <c r="AG12" s="58">
        <v>149</v>
      </c>
      <c r="AH12" s="57">
        <v>229</v>
      </c>
      <c r="AI12" s="57">
        <v>408</v>
      </c>
      <c r="AJ12" s="57">
        <v>0</v>
      </c>
      <c r="AK12" s="58">
        <v>637</v>
      </c>
      <c r="AL12" s="57">
        <v>181</v>
      </c>
      <c r="AM12" s="57">
        <v>147</v>
      </c>
      <c r="AN12" s="57">
        <v>0</v>
      </c>
      <c r="AO12" s="58">
        <v>328</v>
      </c>
      <c r="AP12" s="57">
        <v>15</v>
      </c>
      <c r="AQ12" s="57">
        <v>17</v>
      </c>
      <c r="AR12" s="57">
        <v>0</v>
      </c>
      <c r="AS12" s="60">
        <v>32</v>
      </c>
      <c r="AT12" s="47">
        <v>1825</v>
      </c>
      <c r="AU12" s="128"/>
      <c r="AV12" s="86"/>
    </row>
    <row r="13" spans="1:48" ht="15" customHeight="1">
      <c r="A13" s="15" t="s">
        <v>23</v>
      </c>
      <c r="B13" s="57">
        <v>575</v>
      </c>
      <c r="C13" s="57">
        <v>1321</v>
      </c>
      <c r="D13" s="58">
        <v>0</v>
      </c>
      <c r="E13" s="59">
        <f t="shared" si="1"/>
        <v>1896</v>
      </c>
      <c r="F13" s="64">
        <v>233</v>
      </c>
      <c r="G13" s="65">
        <v>375</v>
      </c>
      <c r="H13" s="66">
        <v>0</v>
      </c>
      <c r="I13" s="58">
        <f t="shared" si="2"/>
        <v>608</v>
      </c>
      <c r="J13" s="60">
        <v>160</v>
      </c>
      <c r="K13" s="60">
        <v>500</v>
      </c>
      <c r="L13" s="60"/>
      <c r="M13" s="58">
        <f t="shared" si="0"/>
        <v>660</v>
      </c>
      <c r="N13" s="59">
        <v>35</v>
      </c>
      <c r="O13" s="59">
        <v>35</v>
      </c>
      <c r="P13" s="60">
        <v>0</v>
      </c>
      <c r="Q13" s="61">
        <f t="shared" si="3"/>
        <v>70</v>
      </c>
      <c r="R13" s="62">
        <v>26</v>
      </c>
      <c r="S13" s="62">
        <v>31</v>
      </c>
      <c r="T13" s="63">
        <v>0</v>
      </c>
      <c r="U13" s="60">
        <f t="shared" si="4"/>
        <v>57</v>
      </c>
      <c r="V13" s="47">
        <f t="shared" si="5"/>
        <v>3291</v>
      </c>
      <c r="W13" s="156"/>
      <c r="Y13" s="15" t="s">
        <v>23</v>
      </c>
      <c r="Z13" s="57">
        <v>1521</v>
      </c>
      <c r="AA13" s="57">
        <v>3074</v>
      </c>
      <c r="AB13" s="57">
        <v>3</v>
      </c>
      <c r="AC13" s="59">
        <v>4595</v>
      </c>
      <c r="AD13" s="57">
        <v>388</v>
      </c>
      <c r="AE13" s="57">
        <v>631</v>
      </c>
      <c r="AF13" s="57">
        <v>0</v>
      </c>
      <c r="AG13" s="58">
        <v>1019</v>
      </c>
      <c r="AH13" s="57">
        <v>506</v>
      </c>
      <c r="AI13" s="57">
        <v>1070</v>
      </c>
      <c r="AJ13" s="57">
        <v>0</v>
      </c>
      <c r="AK13" s="58">
        <v>1576</v>
      </c>
      <c r="AL13" s="57">
        <v>344</v>
      </c>
      <c r="AM13" s="57">
        <v>540</v>
      </c>
      <c r="AN13" s="57">
        <v>0</v>
      </c>
      <c r="AO13" s="58">
        <v>884</v>
      </c>
      <c r="AP13" s="57">
        <v>147</v>
      </c>
      <c r="AQ13" s="57">
        <v>252</v>
      </c>
      <c r="AR13" s="57">
        <v>0</v>
      </c>
      <c r="AS13" s="60">
        <v>399</v>
      </c>
      <c r="AT13" s="47">
        <v>8473</v>
      </c>
      <c r="AU13" s="128"/>
      <c r="AV13" s="86"/>
    </row>
    <row r="14" spans="1:48" ht="15" customHeight="1">
      <c r="A14" s="15" t="s">
        <v>24</v>
      </c>
      <c r="B14" s="57">
        <v>133</v>
      </c>
      <c r="C14" s="57">
        <v>320</v>
      </c>
      <c r="D14" s="58">
        <v>0</v>
      </c>
      <c r="E14" s="59">
        <f t="shared" si="1"/>
        <v>453</v>
      </c>
      <c r="F14" s="64">
        <v>29</v>
      </c>
      <c r="G14" s="65">
        <v>17</v>
      </c>
      <c r="H14" s="66">
        <v>0</v>
      </c>
      <c r="I14" s="58">
        <f t="shared" si="2"/>
        <v>46</v>
      </c>
      <c r="J14" s="60">
        <v>107</v>
      </c>
      <c r="K14" s="60">
        <v>135</v>
      </c>
      <c r="L14" s="60">
        <v>0</v>
      </c>
      <c r="M14" s="58">
        <f t="shared" si="0"/>
        <v>242</v>
      </c>
      <c r="N14" s="59">
        <v>264</v>
      </c>
      <c r="O14" s="59">
        <v>384</v>
      </c>
      <c r="P14" s="60">
        <v>0</v>
      </c>
      <c r="Q14" s="61">
        <f t="shared" si="3"/>
        <v>648</v>
      </c>
      <c r="R14" s="62">
        <v>0</v>
      </c>
      <c r="S14" s="62">
        <v>1</v>
      </c>
      <c r="T14" s="63">
        <v>0</v>
      </c>
      <c r="U14" s="60">
        <f t="shared" si="4"/>
        <v>1</v>
      </c>
      <c r="V14" s="47">
        <f t="shared" si="5"/>
        <v>1390</v>
      </c>
      <c r="W14" s="156"/>
      <c r="Y14" s="15" t="s">
        <v>24</v>
      </c>
      <c r="Z14" s="57">
        <v>20</v>
      </c>
      <c r="AA14" s="57">
        <v>50</v>
      </c>
      <c r="AB14" s="57">
        <v>0</v>
      </c>
      <c r="AC14" s="59">
        <v>70</v>
      </c>
      <c r="AD14" s="57">
        <v>51</v>
      </c>
      <c r="AE14" s="57">
        <v>68</v>
      </c>
      <c r="AF14" s="57">
        <v>0</v>
      </c>
      <c r="AG14" s="58">
        <v>119</v>
      </c>
      <c r="AH14" s="57">
        <v>147</v>
      </c>
      <c r="AI14" s="57">
        <v>274</v>
      </c>
      <c r="AJ14" s="57">
        <v>0</v>
      </c>
      <c r="AK14" s="58">
        <v>421</v>
      </c>
      <c r="AL14" s="57">
        <v>44</v>
      </c>
      <c r="AM14" s="57">
        <v>38</v>
      </c>
      <c r="AN14" s="57">
        <v>0</v>
      </c>
      <c r="AO14" s="58">
        <v>82</v>
      </c>
      <c r="AP14" s="57">
        <v>9</v>
      </c>
      <c r="AQ14" s="57">
        <v>17</v>
      </c>
      <c r="AR14" s="57">
        <v>0</v>
      </c>
      <c r="AS14" s="60">
        <v>26</v>
      </c>
      <c r="AT14" s="47">
        <v>718</v>
      </c>
      <c r="AU14" s="128"/>
      <c r="AV14" s="86"/>
    </row>
    <row r="15" spans="1:48" ht="15" customHeight="1">
      <c r="A15" s="15" t="s">
        <v>25</v>
      </c>
      <c r="B15" s="57">
        <v>305</v>
      </c>
      <c r="C15" s="57">
        <v>686</v>
      </c>
      <c r="D15" s="58">
        <v>0</v>
      </c>
      <c r="E15" s="59">
        <f t="shared" si="1"/>
        <v>991</v>
      </c>
      <c r="F15" s="64">
        <v>121</v>
      </c>
      <c r="G15" s="65">
        <v>169</v>
      </c>
      <c r="H15" s="66">
        <v>0</v>
      </c>
      <c r="I15" s="58">
        <f t="shared" si="2"/>
        <v>290</v>
      </c>
      <c r="J15" s="60">
        <v>234</v>
      </c>
      <c r="K15" s="60">
        <v>298</v>
      </c>
      <c r="L15" s="60">
        <v>0</v>
      </c>
      <c r="M15" s="58">
        <f t="shared" si="0"/>
        <v>532</v>
      </c>
      <c r="N15" s="59">
        <v>278</v>
      </c>
      <c r="O15" s="59">
        <v>264</v>
      </c>
      <c r="P15" s="60">
        <v>0</v>
      </c>
      <c r="Q15" s="61">
        <f t="shared" si="3"/>
        <v>542</v>
      </c>
      <c r="R15" s="62">
        <v>56</v>
      </c>
      <c r="S15" s="62">
        <v>41</v>
      </c>
      <c r="T15" s="63">
        <v>0</v>
      </c>
      <c r="U15" s="60">
        <f t="shared" si="4"/>
        <v>97</v>
      </c>
      <c r="V15" s="47">
        <f t="shared" si="5"/>
        <v>2452</v>
      </c>
      <c r="W15" s="156"/>
      <c r="Y15" s="15" t="s">
        <v>25</v>
      </c>
      <c r="Z15" s="57">
        <v>704</v>
      </c>
      <c r="AA15" s="57">
        <v>1207</v>
      </c>
      <c r="AB15" s="57">
        <v>3</v>
      </c>
      <c r="AC15" s="59">
        <v>1911</v>
      </c>
      <c r="AD15" s="57">
        <v>186</v>
      </c>
      <c r="AE15" s="57">
        <v>188</v>
      </c>
      <c r="AF15" s="57">
        <v>0</v>
      </c>
      <c r="AG15" s="58">
        <v>374</v>
      </c>
      <c r="AH15" s="57">
        <v>217</v>
      </c>
      <c r="AI15" s="57">
        <v>535</v>
      </c>
      <c r="AJ15" s="57">
        <v>0</v>
      </c>
      <c r="AK15" s="58">
        <v>752</v>
      </c>
      <c r="AL15" s="57">
        <v>261</v>
      </c>
      <c r="AM15" s="57">
        <v>203</v>
      </c>
      <c r="AN15" s="57">
        <v>0</v>
      </c>
      <c r="AO15" s="58">
        <v>464</v>
      </c>
      <c r="AP15" s="57">
        <v>97</v>
      </c>
      <c r="AQ15" s="57">
        <v>91</v>
      </c>
      <c r="AR15" s="57">
        <v>0</v>
      </c>
      <c r="AS15" s="60">
        <v>188</v>
      </c>
      <c r="AT15" s="47">
        <v>3689</v>
      </c>
      <c r="AU15" s="128"/>
      <c r="AV15" s="86"/>
    </row>
    <row r="16" spans="1:48" ht="15" customHeight="1">
      <c r="A16" s="15" t="s">
        <v>26</v>
      </c>
      <c r="B16" s="57">
        <v>283</v>
      </c>
      <c r="C16" s="57">
        <v>674</v>
      </c>
      <c r="D16" s="58">
        <v>1</v>
      </c>
      <c r="E16" s="59">
        <f t="shared" si="1"/>
        <v>957</v>
      </c>
      <c r="F16" s="64">
        <v>29</v>
      </c>
      <c r="G16" s="65">
        <v>50</v>
      </c>
      <c r="H16" s="66">
        <v>0</v>
      </c>
      <c r="I16" s="58">
        <f t="shared" si="2"/>
        <v>79</v>
      </c>
      <c r="J16" s="60">
        <v>122</v>
      </c>
      <c r="K16" s="60">
        <v>117</v>
      </c>
      <c r="L16" s="60">
        <v>0</v>
      </c>
      <c r="M16" s="58">
        <f t="shared" si="0"/>
        <v>239</v>
      </c>
      <c r="N16" s="59">
        <v>85</v>
      </c>
      <c r="O16" s="59">
        <v>99</v>
      </c>
      <c r="P16" s="60">
        <v>0</v>
      </c>
      <c r="Q16" s="61">
        <f t="shared" si="3"/>
        <v>184</v>
      </c>
      <c r="R16" s="62">
        <v>62</v>
      </c>
      <c r="S16" s="62">
        <v>20</v>
      </c>
      <c r="T16" s="63">
        <v>0</v>
      </c>
      <c r="U16" s="60">
        <f t="shared" si="4"/>
        <v>82</v>
      </c>
      <c r="V16" s="47">
        <f t="shared" si="5"/>
        <v>1541</v>
      </c>
      <c r="W16" s="156"/>
      <c r="Y16" s="15" t="s">
        <v>26</v>
      </c>
      <c r="Z16" s="57">
        <v>67</v>
      </c>
      <c r="AA16" s="57">
        <v>123</v>
      </c>
      <c r="AB16" s="57">
        <v>2</v>
      </c>
      <c r="AC16" s="59">
        <v>190</v>
      </c>
      <c r="AD16" s="57">
        <v>73</v>
      </c>
      <c r="AE16" s="57">
        <v>60</v>
      </c>
      <c r="AF16" s="57">
        <v>0</v>
      </c>
      <c r="AG16" s="58">
        <v>133</v>
      </c>
      <c r="AH16" s="57">
        <v>149</v>
      </c>
      <c r="AI16" s="57">
        <v>160</v>
      </c>
      <c r="AJ16" s="57">
        <v>0</v>
      </c>
      <c r="AK16" s="58">
        <v>309</v>
      </c>
      <c r="AL16" s="57">
        <v>69</v>
      </c>
      <c r="AM16" s="57">
        <v>90</v>
      </c>
      <c r="AN16" s="57">
        <v>0</v>
      </c>
      <c r="AO16" s="58">
        <v>159</v>
      </c>
      <c r="AP16" s="57">
        <v>150</v>
      </c>
      <c r="AQ16" s="57">
        <v>32</v>
      </c>
      <c r="AR16" s="57">
        <v>0</v>
      </c>
      <c r="AS16" s="60">
        <v>182</v>
      </c>
      <c r="AT16" s="47">
        <v>973</v>
      </c>
      <c r="AU16" s="128"/>
      <c r="AV16" s="86"/>
    </row>
    <row r="17" spans="1:48" ht="15" customHeight="1">
      <c r="A17" s="15" t="s">
        <v>27</v>
      </c>
      <c r="B17" s="57">
        <v>38</v>
      </c>
      <c r="C17" s="57">
        <v>61</v>
      </c>
      <c r="D17" s="58">
        <v>0</v>
      </c>
      <c r="E17" s="59">
        <f t="shared" si="1"/>
        <v>99</v>
      </c>
      <c r="F17" s="64">
        <v>70</v>
      </c>
      <c r="G17" s="65">
        <v>115</v>
      </c>
      <c r="H17" s="66">
        <v>0</v>
      </c>
      <c r="I17" s="58">
        <f t="shared" si="2"/>
        <v>185</v>
      </c>
      <c r="J17" s="60">
        <v>96</v>
      </c>
      <c r="K17" s="60">
        <v>222</v>
      </c>
      <c r="L17" s="60">
        <v>0</v>
      </c>
      <c r="M17" s="58">
        <f t="shared" si="0"/>
        <v>318</v>
      </c>
      <c r="N17" s="59">
        <v>199</v>
      </c>
      <c r="O17" s="59">
        <v>189</v>
      </c>
      <c r="P17" s="60">
        <v>0</v>
      </c>
      <c r="Q17" s="61">
        <f t="shared" si="3"/>
        <v>388</v>
      </c>
      <c r="R17" s="62">
        <v>106</v>
      </c>
      <c r="S17" s="62">
        <v>53</v>
      </c>
      <c r="T17" s="63">
        <v>0</v>
      </c>
      <c r="U17" s="60">
        <f t="shared" si="4"/>
        <v>159</v>
      </c>
      <c r="V17" s="47">
        <f t="shared" si="5"/>
        <v>1149</v>
      </c>
      <c r="W17" s="156"/>
      <c r="Y17" s="15" t="s">
        <v>27</v>
      </c>
      <c r="Z17" s="57">
        <v>814</v>
      </c>
      <c r="AA17" s="57">
        <v>2074</v>
      </c>
      <c r="AB17" s="57">
        <v>3</v>
      </c>
      <c r="AC17" s="59">
        <v>2888</v>
      </c>
      <c r="AD17" s="57">
        <v>125</v>
      </c>
      <c r="AE17" s="57">
        <v>164</v>
      </c>
      <c r="AF17" s="57">
        <v>0</v>
      </c>
      <c r="AG17" s="58">
        <v>289</v>
      </c>
      <c r="AH17" s="57">
        <v>138</v>
      </c>
      <c r="AI17" s="57">
        <v>278</v>
      </c>
      <c r="AJ17" s="57">
        <v>0</v>
      </c>
      <c r="AK17" s="58">
        <v>416</v>
      </c>
      <c r="AL17" s="57">
        <v>177</v>
      </c>
      <c r="AM17" s="57">
        <v>189</v>
      </c>
      <c r="AN17" s="57">
        <v>0</v>
      </c>
      <c r="AO17" s="58">
        <v>366</v>
      </c>
      <c r="AP17" s="57">
        <v>104</v>
      </c>
      <c r="AQ17" s="57">
        <v>108</v>
      </c>
      <c r="AR17" s="57">
        <v>0</v>
      </c>
      <c r="AS17" s="60">
        <v>212</v>
      </c>
      <c r="AT17" s="47">
        <v>4171</v>
      </c>
      <c r="AU17" s="128"/>
      <c r="AV17" s="86"/>
    </row>
    <row r="18" spans="1:48" ht="15" customHeight="1">
      <c r="A18" s="15" t="s">
        <v>28</v>
      </c>
      <c r="B18" s="57">
        <v>28</v>
      </c>
      <c r="C18" s="57">
        <v>41</v>
      </c>
      <c r="D18" s="58">
        <v>0</v>
      </c>
      <c r="E18" s="59">
        <f t="shared" si="1"/>
        <v>69</v>
      </c>
      <c r="F18" s="64">
        <v>93</v>
      </c>
      <c r="G18" s="65">
        <v>100</v>
      </c>
      <c r="H18" s="66">
        <v>0</v>
      </c>
      <c r="I18" s="58">
        <f t="shared" si="2"/>
        <v>193</v>
      </c>
      <c r="J18" s="60">
        <v>104</v>
      </c>
      <c r="K18" s="60">
        <v>171</v>
      </c>
      <c r="L18" s="60">
        <v>0</v>
      </c>
      <c r="M18" s="58">
        <f t="shared" si="0"/>
        <v>275</v>
      </c>
      <c r="N18" s="59">
        <v>169</v>
      </c>
      <c r="O18" s="59">
        <v>150</v>
      </c>
      <c r="P18" s="60">
        <v>0</v>
      </c>
      <c r="Q18" s="61">
        <f t="shared" si="3"/>
        <v>319</v>
      </c>
      <c r="R18" s="62">
        <v>67</v>
      </c>
      <c r="S18" s="62">
        <v>59</v>
      </c>
      <c r="T18" s="63">
        <v>0</v>
      </c>
      <c r="U18" s="60">
        <f t="shared" si="4"/>
        <v>126</v>
      </c>
      <c r="V18" s="47">
        <f t="shared" si="5"/>
        <v>982</v>
      </c>
      <c r="W18" s="156"/>
      <c r="Y18" s="15" t="s">
        <v>28</v>
      </c>
      <c r="Z18" s="57">
        <v>532</v>
      </c>
      <c r="AA18" s="57">
        <v>1154</v>
      </c>
      <c r="AB18" s="57">
        <v>5</v>
      </c>
      <c r="AC18" s="59">
        <v>1686</v>
      </c>
      <c r="AD18" s="57">
        <v>91</v>
      </c>
      <c r="AE18" s="57">
        <v>105</v>
      </c>
      <c r="AF18" s="57">
        <v>0</v>
      </c>
      <c r="AG18" s="58">
        <v>196</v>
      </c>
      <c r="AH18" s="57">
        <v>121</v>
      </c>
      <c r="AI18" s="57">
        <v>323</v>
      </c>
      <c r="AJ18" s="57">
        <v>0</v>
      </c>
      <c r="AK18" s="58">
        <v>444</v>
      </c>
      <c r="AL18" s="57">
        <v>178</v>
      </c>
      <c r="AM18" s="57">
        <v>175</v>
      </c>
      <c r="AN18" s="57">
        <v>0</v>
      </c>
      <c r="AO18" s="58">
        <v>353</v>
      </c>
      <c r="AP18" s="57">
        <v>113</v>
      </c>
      <c r="AQ18" s="57">
        <v>115</v>
      </c>
      <c r="AR18" s="57">
        <v>0</v>
      </c>
      <c r="AS18" s="60">
        <v>228</v>
      </c>
      <c r="AT18" s="47">
        <v>2907</v>
      </c>
      <c r="AU18" s="128"/>
      <c r="AV18" s="86"/>
    </row>
    <row r="19" spans="1:48" ht="15" customHeight="1">
      <c r="A19" s="15" t="s">
        <v>29</v>
      </c>
      <c r="B19" s="57">
        <v>201</v>
      </c>
      <c r="C19" s="57">
        <v>421</v>
      </c>
      <c r="D19" s="58">
        <v>0</v>
      </c>
      <c r="E19" s="59">
        <f t="shared" si="1"/>
        <v>622</v>
      </c>
      <c r="F19" s="64">
        <v>127</v>
      </c>
      <c r="G19" s="65">
        <v>144</v>
      </c>
      <c r="H19" s="66">
        <v>0</v>
      </c>
      <c r="I19" s="58">
        <f t="shared" si="2"/>
        <v>271</v>
      </c>
      <c r="J19" s="60">
        <v>189</v>
      </c>
      <c r="K19" s="60">
        <v>225</v>
      </c>
      <c r="L19" s="60">
        <v>0</v>
      </c>
      <c r="M19" s="58">
        <f t="shared" si="0"/>
        <v>414</v>
      </c>
      <c r="N19" s="59">
        <v>227</v>
      </c>
      <c r="O19" s="59">
        <v>201</v>
      </c>
      <c r="P19" s="60">
        <v>0</v>
      </c>
      <c r="Q19" s="61">
        <f t="shared" si="3"/>
        <v>428</v>
      </c>
      <c r="R19" s="62">
        <v>7</v>
      </c>
      <c r="S19" s="62">
        <v>28</v>
      </c>
      <c r="T19" s="63">
        <v>0</v>
      </c>
      <c r="U19" s="60">
        <f t="shared" si="4"/>
        <v>35</v>
      </c>
      <c r="V19" s="47">
        <f t="shared" si="5"/>
        <v>1770</v>
      </c>
      <c r="W19" s="156"/>
      <c r="Y19" s="15" t="s">
        <v>29</v>
      </c>
      <c r="Z19" s="57">
        <v>203</v>
      </c>
      <c r="AA19" s="57">
        <v>514</v>
      </c>
      <c r="AB19" s="57">
        <v>0</v>
      </c>
      <c r="AC19" s="59">
        <v>717</v>
      </c>
      <c r="AD19" s="57">
        <v>201</v>
      </c>
      <c r="AE19" s="57">
        <v>214</v>
      </c>
      <c r="AF19" s="57">
        <v>0</v>
      </c>
      <c r="AG19" s="58">
        <v>415</v>
      </c>
      <c r="AH19" s="57">
        <v>247</v>
      </c>
      <c r="AI19" s="57">
        <v>312</v>
      </c>
      <c r="AJ19" s="57">
        <v>0</v>
      </c>
      <c r="AK19" s="58">
        <v>559</v>
      </c>
      <c r="AL19" s="57">
        <v>81</v>
      </c>
      <c r="AM19" s="57">
        <v>97</v>
      </c>
      <c r="AN19" s="57">
        <v>0</v>
      </c>
      <c r="AO19" s="58">
        <v>178</v>
      </c>
      <c r="AP19" s="57">
        <v>33</v>
      </c>
      <c r="AQ19" s="57">
        <v>42</v>
      </c>
      <c r="AR19" s="57">
        <v>0</v>
      </c>
      <c r="AS19" s="60">
        <v>75</v>
      </c>
      <c r="AT19" s="47">
        <v>1944</v>
      </c>
      <c r="AU19" s="128"/>
      <c r="AV19" s="86"/>
    </row>
    <row r="20" spans="1:48" ht="15" customHeight="1">
      <c r="A20" s="15" t="s">
        <v>30</v>
      </c>
      <c r="B20" s="57">
        <v>6</v>
      </c>
      <c r="C20" s="57">
        <v>28</v>
      </c>
      <c r="D20" s="58">
        <v>0</v>
      </c>
      <c r="E20" s="59">
        <f t="shared" si="1"/>
        <v>34</v>
      </c>
      <c r="F20" s="64">
        <v>124</v>
      </c>
      <c r="G20" s="65">
        <v>140</v>
      </c>
      <c r="H20" s="66">
        <v>0</v>
      </c>
      <c r="I20" s="58">
        <f t="shared" si="2"/>
        <v>264</v>
      </c>
      <c r="J20" s="60">
        <v>103</v>
      </c>
      <c r="K20" s="60">
        <v>286</v>
      </c>
      <c r="L20" s="60">
        <v>0</v>
      </c>
      <c r="M20" s="58">
        <f t="shared" si="0"/>
        <v>389</v>
      </c>
      <c r="N20" s="59">
        <v>260</v>
      </c>
      <c r="O20" s="59">
        <v>367</v>
      </c>
      <c r="P20" s="60">
        <v>0</v>
      </c>
      <c r="Q20" s="61">
        <f t="shared" si="3"/>
        <v>627</v>
      </c>
      <c r="R20" s="62">
        <v>46</v>
      </c>
      <c r="S20" s="62">
        <v>132</v>
      </c>
      <c r="T20" s="63">
        <v>0</v>
      </c>
      <c r="U20" s="60">
        <f t="shared" si="4"/>
        <v>178</v>
      </c>
      <c r="V20" s="47">
        <f t="shared" si="5"/>
        <v>1492</v>
      </c>
      <c r="W20" s="156"/>
      <c r="Y20" s="15" t="s">
        <v>30</v>
      </c>
      <c r="Z20" s="57">
        <v>816</v>
      </c>
      <c r="AA20" s="57">
        <v>1975</v>
      </c>
      <c r="AB20" s="57">
        <v>2</v>
      </c>
      <c r="AC20" s="59">
        <v>2791</v>
      </c>
      <c r="AD20" s="57">
        <v>210</v>
      </c>
      <c r="AE20" s="57">
        <v>187</v>
      </c>
      <c r="AF20" s="57">
        <v>0</v>
      </c>
      <c r="AG20" s="58">
        <v>397</v>
      </c>
      <c r="AH20" s="57">
        <v>388</v>
      </c>
      <c r="AI20" s="57">
        <v>829</v>
      </c>
      <c r="AJ20" s="57">
        <v>0</v>
      </c>
      <c r="AK20" s="58">
        <v>1217</v>
      </c>
      <c r="AL20" s="57">
        <v>289</v>
      </c>
      <c r="AM20" s="57">
        <v>523</v>
      </c>
      <c r="AN20" s="57">
        <v>0</v>
      </c>
      <c r="AO20" s="58">
        <v>812</v>
      </c>
      <c r="AP20" s="57">
        <v>78</v>
      </c>
      <c r="AQ20" s="57">
        <v>217</v>
      </c>
      <c r="AR20" s="57">
        <v>0</v>
      </c>
      <c r="AS20" s="60">
        <v>295</v>
      </c>
      <c r="AT20" s="47">
        <v>5512</v>
      </c>
      <c r="AU20" s="128"/>
      <c r="AV20" s="86"/>
    </row>
    <row r="21" spans="1:48" ht="15" customHeight="1">
      <c r="A21" s="16" t="s">
        <v>31</v>
      </c>
      <c r="B21" s="57">
        <v>106</v>
      </c>
      <c r="C21" s="57">
        <v>196</v>
      </c>
      <c r="D21" s="58">
        <v>0</v>
      </c>
      <c r="E21" s="59">
        <f t="shared" si="1"/>
        <v>302</v>
      </c>
      <c r="F21" s="64">
        <v>1</v>
      </c>
      <c r="G21" s="65">
        <v>1</v>
      </c>
      <c r="H21" s="66">
        <v>0</v>
      </c>
      <c r="I21" s="58">
        <f t="shared" si="2"/>
        <v>2</v>
      </c>
      <c r="J21" s="60">
        <v>1</v>
      </c>
      <c r="K21" s="60">
        <v>0</v>
      </c>
      <c r="L21" s="60">
        <v>0</v>
      </c>
      <c r="M21" s="58">
        <f t="shared" si="0"/>
        <v>1</v>
      </c>
      <c r="N21" s="59"/>
      <c r="O21" s="59">
        <v>1</v>
      </c>
      <c r="P21" s="60">
        <v>0</v>
      </c>
      <c r="Q21" s="61">
        <f t="shared" si="3"/>
        <v>1</v>
      </c>
      <c r="R21" s="62">
        <v>0</v>
      </c>
      <c r="S21" s="62">
        <v>0</v>
      </c>
      <c r="T21" s="63">
        <v>0</v>
      </c>
      <c r="U21" s="60">
        <f t="shared" si="4"/>
        <v>0</v>
      </c>
      <c r="V21" s="47">
        <f t="shared" si="5"/>
        <v>306</v>
      </c>
      <c r="W21" s="156"/>
      <c r="Y21" s="16" t="s">
        <v>31</v>
      </c>
      <c r="Z21" s="57">
        <v>2</v>
      </c>
      <c r="AA21" s="57">
        <v>3</v>
      </c>
      <c r="AB21" s="57">
        <v>0</v>
      </c>
      <c r="AC21" s="59">
        <v>5</v>
      </c>
      <c r="AD21" s="57">
        <v>0</v>
      </c>
      <c r="AE21" s="57">
        <v>0</v>
      </c>
      <c r="AF21" s="57">
        <v>0</v>
      </c>
      <c r="AG21" s="58">
        <v>0</v>
      </c>
      <c r="AH21" s="57">
        <v>0</v>
      </c>
      <c r="AI21" s="57">
        <v>3</v>
      </c>
      <c r="AJ21" s="57">
        <v>0</v>
      </c>
      <c r="AK21" s="58">
        <v>3</v>
      </c>
      <c r="AL21" s="57">
        <v>2</v>
      </c>
      <c r="AM21" s="57">
        <v>4</v>
      </c>
      <c r="AN21" s="57">
        <v>0</v>
      </c>
      <c r="AO21" s="58">
        <v>6</v>
      </c>
      <c r="AP21" s="57">
        <v>0</v>
      </c>
      <c r="AQ21" s="57">
        <v>0</v>
      </c>
      <c r="AR21" s="57">
        <v>0</v>
      </c>
      <c r="AS21" s="60">
        <v>0</v>
      </c>
      <c r="AT21" s="47">
        <v>14</v>
      </c>
      <c r="AU21" s="128"/>
      <c r="AV21" s="86"/>
    </row>
    <row r="22" spans="1:48" ht="15" customHeight="1">
      <c r="A22" s="15" t="s">
        <v>32</v>
      </c>
      <c r="B22" s="57">
        <v>23</v>
      </c>
      <c r="C22" s="57">
        <v>51</v>
      </c>
      <c r="D22" s="58">
        <v>0</v>
      </c>
      <c r="E22" s="59">
        <f t="shared" si="1"/>
        <v>74</v>
      </c>
      <c r="F22" s="64">
        <v>16</v>
      </c>
      <c r="G22" s="65">
        <v>21</v>
      </c>
      <c r="H22" s="66">
        <v>0</v>
      </c>
      <c r="I22" s="58">
        <f t="shared" si="2"/>
        <v>37</v>
      </c>
      <c r="J22" s="60">
        <v>76</v>
      </c>
      <c r="K22" s="60">
        <v>35</v>
      </c>
      <c r="L22" s="60">
        <v>0</v>
      </c>
      <c r="M22" s="58">
        <f t="shared" si="0"/>
        <v>111</v>
      </c>
      <c r="N22" s="59">
        <v>49</v>
      </c>
      <c r="O22" s="59">
        <v>44</v>
      </c>
      <c r="P22" s="60">
        <v>0</v>
      </c>
      <c r="Q22" s="61">
        <f t="shared" si="3"/>
        <v>93</v>
      </c>
      <c r="R22" s="62">
        <v>4</v>
      </c>
      <c r="S22" s="62">
        <v>3</v>
      </c>
      <c r="T22" s="63">
        <v>0</v>
      </c>
      <c r="U22" s="60">
        <f t="shared" si="4"/>
        <v>7</v>
      </c>
      <c r="V22" s="47">
        <f t="shared" si="5"/>
        <v>322</v>
      </c>
      <c r="W22" s="156"/>
      <c r="Y22" s="15" t="s">
        <v>32</v>
      </c>
      <c r="Z22" s="57">
        <v>26</v>
      </c>
      <c r="AA22" s="57">
        <v>30</v>
      </c>
      <c r="AB22" s="57">
        <v>1</v>
      </c>
      <c r="AC22" s="59">
        <v>56</v>
      </c>
      <c r="AD22" s="57">
        <v>31</v>
      </c>
      <c r="AE22" s="57">
        <v>42</v>
      </c>
      <c r="AF22" s="57">
        <v>0</v>
      </c>
      <c r="AG22" s="58">
        <v>73</v>
      </c>
      <c r="AH22" s="57">
        <v>127</v>
      </c>
      <c r="AI22" s="57">
        <v>114</v>
      </c>
      <c r="AJ22" s="57">
        <v>0</v>
      </c>
      <c r="AK22" s="58">
        <v>241</v>
      </c>
      <c r="AL22" s="57">
        <v>31</v>
      </c>
      <c r="AM22" s="57">
        <v>47</v>
      </c>
      <c r="AN22" s="57">
        <v>0</v>
      </c>
      <c r="AO22" s="58">
        <v>78</v>
      </c>
      <c r="AP22" s="57">
        <v>15</v>
      </c>
      <c r="AQ22" s="57">
        <v>28</v>
      </c>
      <c r="AR22" s="57">
        <v>0</v>
      </c>
      <c r="AS22" s="60">
        <v>43</v>
      </c>
      <c r="AT22" s="47">
        <v>491</v>
      </c>
      <c r="AU22" s="128"/>
      <c r="AV22" s="86"/>
    </row>
    <row r="23" spans="1:48" ht="15" customHeight="1">
      <c r="A23" s="15" t="s">
        <v>33</v>
      </c>
      <c r="B23" s="57">
        <v>229</v>
      </c>
      <c r="C23" s="57">
        <v>687</v>
      </c>
      <c r="D23" s="58">
        <v>2</v>
      </c>
      <c r="E23" s="59">
        <f t="shared" si="1"/>
        <v>916</v>
      </c>
      <c r="F23" s="64">
        <v>36</v>
      </c>
      <c r="G23" s="65">
        <v>104</v>
      </c>
      <c r="H23" s="66">
        <v>0</v>
      </c>
      <c r="I23" s="58">
        <f t="shared" si="2"/>
        <v>140</v>
      </c>
      <c r="J23" s="60">
        <v>200</v>
      </c>
      <c r="K23" s="60">
        <v>275</v>
      </c>
      <c r="L23" s="60">
        <v>0</v>
      </c>
      <c r="M23" s="58">
        <f t="shared" si="0"/>
        <v>475</v>
      </c>
      <c r="N23" s="59">
        <v>159</v>
      </c>
      <c r="O23" s="59">
        <v>184</v>
      </c>
      <c r="P23" s="60">
        <v>0</v>
      </c>
      <c r="Q23" s="61">
        <f t="shared" si="3"/>
        <v>343</v>
      </c>
      <c r="R23" s="62">
        <v>41</v>
      </c>
      <c r="S23" s="62">
        <v>65</v>
      </c>
      <c r="T23" s="63">
        <v>0</v>
      </c>
      <c r="U23" s="60">
        <f t="shared" si="4"/>
        <v>106</v>
      </c>
      <c r="V23" s="47">
        <f t="shared" si="5"/>
        <v>1980</v>
      </c>
      <c r="W23" s="156"/>
      <c r="Y23" s="15" t="s">
        <v>33</v>
      </c>
      <c r="Z23" s="57">
        <v>265</v>
      </c>
      <c r="AA23" s="57">
        <v>504</v>
      </c>
      <c r="AB23" s="57">
        <v>0</v>
      </c>
      <c r="AC23" s="59">
        <v>769</v>
      </c>
      <c r="AD23" s="57">
        <v>96</v>
      </c>
      <c r="AE23" s="57">
        <v>162</v>
      </c>
      <c r="AF23" s="57">
        <v>0</v>
      </c>
      <c r="AG23" s="58">
        <v>258</v>
      </c>
      <c r="AH23" s="57">
        <v>267</v>
      </c>
      <c r="AI23" s="57">
        <v>567</v>
      </c>
      <c r="AJ23" s="57">
        <v>0</v>
      </c>
      <c r="AK23" s="58">
        <v>834</v>
      </c>
      <c r="AL23" s="57">
        <v>175</v>
      </c>
      <c r="AM23" s="57">
        <v>198</v>
      </c>
      <c r="AN23" s="57">
        <v>0</v>
      </c>
      <c r="AO23" s="58">
        <v>373</v>
      </c>
      <c r="AP23" s="57">
        <v>69</v>
      </c>
      <c r="AQ23" s="57">
        <v>125</v>
      </c>
      <c r="AR23" s="57">
        <v>0</v>
      </c>
      <c r="AS23" s="60">
        <v>194</v>
      </c>
      <c r="AT23" s="47">
        <v>2428</v>
      </c>
      <c r="AU23" s="128"/>
      <c r="AV23" s="86"/>
    </row>
    <row r="24" spans="1:48" ht="15" customHeight="1">
      <c r="A24" s="15" t="s">
        <v>34</v>
      </c>
      <c r="B24" s="57">
        <v>725</v>
      </c>
      <c r="C24" s="57">
        <v>1824</v>
      </c>
      <c r="D24" s="58">
        <v>4</v>
      </c>
      <c r="E24" s="59">
        <f t="shared" si="1"/>
        <v>2549</v>
      </c>
      <c r="F24" s="64">
        <v>76</v>
      </c>
      <c r="G24" s="65">
        <v>106</v>
      </c>
      <c r="H24" s="66">
        <v>0</v>
      </c>
      <c r="I24" s="58">
        <f t="shared" si="2"/>
        <v>182</v>
      </c>
      <c r="J24" s="60">
        <v>108</v>
      </c>
      <c r="K24" s="60">
        <v>124</v>
      </c>
      <c r="L24" s="60">
        <v>0</v>
      </c>
      <c r="M24" s="58">
        <f t="shared" si="0"/>
        <v>232</v>
      </c>
      <c r="N24" s="59">
        <v>179</v>
      </c>
      <c r="O24" s="59">
        <v>305</v>
      </c>
      <c r="P24" s="60">
        <v>0</v>
      </c>
      <c r="Q24" s="61">
        <f t="shared" si="3"/>
        <v>484</v>
      </c>
      <c r="R24" s="62">
        <v>16</v>
      </c>
      <c r="S24" s="62">
        <v>33</v>
      </c>
      <c r="T24" s="63">
        <v>0</v>
      </c>
      <c r="U24" s="60">
        <f t="shared" si="4"/>
        <v>49</v>
      </c>
      <c r="V24" s="47">
        <f t="shared" si="5"/>
        <v>3496</v>
      </c>
      <c r="W24" s="156"/>
      <c r="Y24" s="15" t="s">
        <v>34</v>
      </c>
      <c r="Z24" s="57">
        <v>430</v>
      </c>
      <c r="AA24" s="57">
        <v>946</v>
      </c>
      <c r="AB24" s="57">
        <v>1</v>
      </c>
      <c r="AC24" s="59">
        <v>1376</v>
      </c>
      <c r="AD24" s="57">
        <v>116</v>
      </c>
      <c r="AE24" s="57">
        <v>125</v>
      </c>
      <c r="AF24" s="57">
        <v>0</v>
      </c>
      <c r="AG24" s="58">
        <v>241</v>
      </c>
      <c r="AH24" s="57">
        <v>158</v>
      </c>
      <c r="AI24" s="57">
        <v>419</v>
      </c>
      <c r="AJ24" s="57">
        <v>0</v>
      </c>
      <c r="AK24" s="58">
        <v>577</v>
      </c>
      <c r="AL24" s="57">
        <v>114</v>
      </c>
      <c r="AM24" s="57">
        <v>257</v>
      </c>
      <c r="AN24" s="57">
        <v>0</v>
      </c>
      <c r="AO24" s="58">
        <v>371</v>
      </c>
      <c r="AP24" s="57">
        <v>87</v>
      </c>
      <c r="AQ24" s="57">
        <v>168</v>
      </c>
      <c r="AR24" s="57">
        <v>0</v>
      </c>
      <c r="AS24" s="60">
        <v>255</v>
      </c>
      <c r="AT24" s="47">
        <v>2820</v>
      </c>
      <c r="AU24" s="128"/>
      <c r="AV24" s="86"/>
    </row>
    <row r="25" spans="1:48" ht="15" customHeight="1">
      <c r="A25" s="17" t="s">
        <v>35</v>
      </c>
      <c r="B25" s="67">
        <v>1</v>
      </c>
      <c r="C25" s="67">
        <v>2</v>
      </c>
      <c r="D25" s="68">
        <v>0</v>
      </c>
      <c r="E25" s="69">
        <f t="shared" si="1"/>
        <v>3</v>
      </c>
      <c r="F25" s="70">
        <v>46</v>
      </c>
      <c r="G25" s="71">
        <v>69</v>
      </c>
      <c r="H25" s="66">
        <v>0</v>
      </c>
      <c r="I25" s="68">
        <f t="shared" si="2"/>
        <v>115</v>
      </c>
      <c r="J25" s="72">
        <v>116</v>
      </c>
      <c r="K25" s="72">
        <v>214</v>
      </c>
      <c r="L25" s="72">
        <v>0</v>
      </c>
      <c r="M25" s="68">
        <f t="shared" si="0"/>
        <v>330</v>
      </c>
      <c r="N25" s="69">
        <v>250</v>
      </c>
      <c r="O25" s="69">
        <v>273</v>
      </c>
      <c r="P25" s="60">
        <v>0</v>
      </c>
      <c r="Q25" s="73">
        <f t="shared" si="3"/>
        <v>523</v>
      </c>
      <c r="R25" s="62">
        <v>6</v>
      </c>
      <c r="S25" s="62">
        <v>31</v>
      </c>
      <c r="T25" s="74">
        <v>0</v>
      </c>
      <c r="U25" s="72">
        <f t="shared" si="4"/>
        <v>37</v>
      </c>
      <c r="V25" s="47">
        <f t="shared" si="5"/>
        <v>1008</v>
      </c>
      <c r="W25" s="156"/>
      <c r="Y25" s="17" t="s">
        <v>35</v>
      </c>
      <c r="Z25" s="57">
        <v>747</v>
      </c>
      <c r="AA25" s="57">
        <v>1571</v>
      </c>
      <c r="AB25" s="57">
        <v>2</v>
      </c>
      <c r="AC25" s="69">
        <v>2318</v>
      </c>
      <c r="AD25" s="57">
        <v>53</v>
      </c>
      <c r="AE25" s="57">
        <v>89</v>
      </c>
      <c r="AF25" s="57">
        <v>0</v>
      </c>
      <c r="AG25" s="68">
        <v>142</v>
      </c>
      <c r="AH25" s="57">
        <v>282</v>
      </c>
      <c r="AI25" s="57">
        <v>771</v>
      </c>
      <c r="AJ25" s="57">
        <v>0</v>
      </c>
      <c r="AK25" s="68">
        <v>1053</v>
      </c>
      <c r="AL25" s="57">
        <v>86</v>
      </c>
      <c r="AM25" s="57">
        <v>104</v>
      </c>
      <c r="AN25" s="57">
        <v>0</v>
      </c>
      <c r="AO25" s="68">
        <v>190</v>
      </c>
      <c r="AP25" s="57">
        <v>7</v>
      </c>
      <c r="AQ25" s="57">
        <v>53</v>
      </c>
      <c r="AR25" s="57">
        <v>0</v>
      </c>
      <c r="AS25" s="72">
        <v>60</v>
      </c>
      <c r="AT25" s="47">
        <v>3763</v>
      </c>
      <c r="AU25" s="128"/>
      <c r="AV25" s="86"/>
    </row>
    <row r="26" spans="1:48" ht="15" customHeight="1" thickBot="1">
      <c r="A26" s="48" t="s">
        <v>36</v>
      </c>
      <c r="B26" s="6">
        <f>SUM(B6:B25)</f>
        <v>4203</v>
      </c>
      <c r="C26" s="7">
        <f>SUM(C6:C25)</f>
        <v>9837</v>
      </c>
      <c r="D26" s="8">
        <f>SUM(D6:D25)</f>
        <v>28</v>
      </c>
      <c r="E26" s="9">
        <f t="shared" si="1"/>
        <v>14040</v>
      </c>
      <c r="F26" s="6">
        <f t="shared" ref="F26:U26" si="6">SUM(F6:F25)</f>
        <v>1598</v>
      </c>
      <c r="G26" s="7">
        <f t="shared" si="6"/>
        <v>2261</v>
      </c>
      <c r="H26" s="7">
        <f t="shared" si="6"/>
        <v>0</v>
      </c>
      <c r="I26" s="10">
        <f t="shared" si="6"/>
        <v>3859</v>
      </c>
      <c r="J26" s="6">
        <f>SUM(J6:J25)</f>
        <v>2478</v>
      </c>
      <c r="K26" s="7">
        <f>SUM(K6:K25)</f>
        <v>4186</v>
      </c>
      <c r="L26" s="7">
        <f>SUM(L6:L25)</f>
        <v>0</v>
      </c>
      <c r="M26" s="10">
        <f t="shared" si="6"/>
        <v>6664</v>
      </c>
      <c r="N26" s="6">
        <f t="shared" si="6"/>
        <v>3342</v>
      </c>
      <c r="O26" s="7">
        <f t="shared" si="6"/>
        <v>4041</v>
      </c>
      <c r="P26" s="7">
        <f t="shared" si="6"/>
        <v>0</v>
      </c>
      <c r="Q26" s="10">
        <f t="shared" si="6"/>
        <v>7383</v>
      </c>
      <c r="R26" s="55">
        <f t="shared" si="6"/>
        <v>577</v>
      </c>
      <c r="S26" s="56">
        <f t="shared" si="6"/>
        <v>746</v>
      </c>
      <c r="T26" s="7">
        <f t="shared" si="6"/>
        <v>0</v>
      </c>
      <c r="U26" s="9">
        <f t="shared" si="6"/>
        <v>1323</v>
      </c>
      <c r="V26" s="11">
        <f t="shared" si="5"/>
        <v>33269</v>
      </c>
      <c r="W26" s="157"/>
      <c r="Y26" s="48" t="s">
        <v>36</v>
      </c>
      <c r="Z26" s="87">
        <v>9927</v>
      </c>
      <c r="AA26" s="88">
        <v>21956</v>
      </c>
      <c r="AB26" s="89">
        <v>35</v>
      </c>
      <c r="AC26" s="90">
        <v>31883</v>
      </c>
      <c r="AD26" s="87">
        <v>2635</v>
      </c>
      <c r="AE26" s="88">
        <v>3296</v>
      </c>
      <c r="AF26" s="88">
        <v>2</v>
      </c>
      <c r="AG26" s="91">
        <v>5933</v>
      </c>
      <c r="AH26" s="87">
        <v>4485</v>
      </c>
      <c r="AI26" s="88">
        <v>9201</v>
      </c>
      <c r="AJ26" s="88">
        <v>0</v>
      </c>
      <c r="AK26" s="91">
        <v>13686</v>
      </c>
      <c r="AL26" s="87">
        <v>3065</v>
      </c>
      <c r="AM26" s="88">
        <v>3967</v>
      </c>
      <c r="AN26" s="88">
        <v>0</v>
      </c>
      <c r="AO26" s="91">
        <v>7032</v>
      </c>
      <c r="AP26" s="92">
        <v>1286</v>
      </c>
      <c r="AQ26" s="89">
        <v>1908</v>
      </c>
      <c r="AR26" s="88">
        <v>0</v>
      </c>
      <c r="AS26" s="90">
        <v>3194</v>
      </c>
      <c r="AT26" s="93">
        <v>61728</v>
      </c>
      <c r="AU26" s="129"/>
      <c r="AV26" s="86"/>
    </row>
    <row r="27" spans="1:48" ht="45.75" customHeight="1">
      <c r="A27" s="49" t="s">
        <v>37</v>
      </c>
      <c r="B27" s="130" t="s">
        <v>38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2"/>
      <c r="Y27" s="49" t="s">
        <v>37</v>
      </c>
      <c r="Z27" s="94" t="s">
        <v>39</v>
      </c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86"/>
      <c r="AU27" s="86"/>
      <c r="AV27" s="86"/>
    </row>
    <row r="28" spans="1:48" ht="44.25" customHeight="1">
      <c r="AC28" s="158"/>
    </row>
    <row r="29" spans="1:48">
      <c r="AF29" s="158"/>
    </row>
    <row r="30" spans="1:48" ht="42" customHeight="1"/>
    <row r="31" spans="1:48" ht="30.75" customHeight="1">
      <c r="X31" s="1" t="s">
        <v>40</v>
      </c>
      <c r="AV31" s="1" t="s">
        <v>40</v>
      </c>
    </row>
    <row r="32" spans="1:48" ht="30.75" customHeight="1"/>
    <row r="33" ht="15.75" customHeight="1"/>
    <row r="34" ht="29.2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5" customHeight="1"/>
    <row r="56" ht="39" customHeight="1"/>
  </sheetData>
  <mergeCells count="33">
    <mergeCell ref="W6:W26"/>
    <mergeCell ref="AP3:AS3"/>
    <mergeCell ref="B4:E4"/>
    <mergeCell ref="F4:I4"/>
    <mergeCell ref="J4:M4"/>
    <mergeCell ref="N4:Q4"/>
    <mergeCell ref="R4:U4"/>
    <mergeCell ref="Z4:AC4"/>
    <mergeCell ref="AD4:AG4"/>
    <mergeCell ref="AH4:AK4"/>
    <mergeCell ref="AL4:AO4"/>
    <mergeCell ref="AP4:AS4"/>
    <mergeCell ref="R3:U3"/>
    <mergeCell ref="Z3:AC3"/>
    <mergeCell ref="AD3:AG3"/>
    <mergeCell ref="AH3:AK3"/>
    <mergeCell ref="AL3:AO3"/>
    <mergeCell ref="AU6:AU26"/>
    <mergeCell ref="B27:U27"/>
    <mergeCell ref="A1:W1"/>
    <mergeCell ref="Y1:AU1"/>
    <mergeCell ref="A2:A5"/>
    <mergeCell ref="B2:U2"/>
    <mergeCell ref="V2:V4"/>
    <mergeCell ref="W2:W5"/>
    <mergeCell ref="Y2:Y5"/>
    <mergeCell ref="Z2:AS2"/>
    <mergeCell ref="AT2:AT4"/>
    <mergeCell ref="AU2:AU5"/>
    <mergeCell ref="B3:E3"/>
    <mergeCell ref="F3:I3"/>
    <mergeCell ref="J3:M3"/>
    <mergeCell ref="N3:Q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09"/>
  <sheetViews>
    <sheetView topLeftCell="A62" zoomScale="80" zoomScaleNormal="80" workbookViewId="0">
      <selection activeCell="A13" sqref="A13"/>
    </sheetView>
  </sheetViews>
  <sheetFormatPr defaultColWidth="11.42578125" defaultRowHeight="12.75"/>
  <cols>
    <col min="1" max="1" width="16.5703125" style="2" bestFit="1" customWidth="1"/>
    <col min="2" max="2" width="27.140625" style="23" customWidth="1"/>
    <col min="3" max="3" width="20.7109375" style="23" customWidth="1"/>
    <col min="4" max="4" width="16.5703125" style="23" bestFit="1" customWidth="1"/>
    <col min="5" max="5" width="26.85546875" style="23" customWidth="1"/>
    <col min="6" max="6" width="20.7109375" style="23" customWidth="1"/>
    <col min="7" max="8" width="16.7109375" style="23" customWidth="1"/>
    <col min="9" max="11" width="11.42578125" style="23"/>
    <col min="12" max="16384" width="11.42578125" style="2"/>
  </cols>
  <sheetData>
    <row r="1" spans="1:8" ht="53.25" customHeight="1" thickBot="1">
      <c r="A1" s="112" t="s">
        <v>41</v>
      </c>
      <c r="B1" s="112"/>
      <c r="C1" s="112"/>
      <c r="D1" s="112"/>
      <c r="E1" s="112"/>
      <c r="F1" s="112"/>
      <c r="G1" s="112"/>
      <c r="H1" s="112"/>
    </row>
    <row r="2" spans="1:8">
      <c r="A2" s="113" t="s">
        <v>42</v>
      </c>
      <c r="B2" s="108" t="s">
        <v>43</v>
      </c>
      <c r="C2" s="110" t="s">
        <v>44</v>
      </c>
      <c r="D2" s="113" t="s">
        <v>42</v>
      </c>
      <c r="E2" s="108" t="s">
        <v>45</v>
      </c>
      <c r="F2" s="110" t="s">
        <v>46</v>
      </c>
      <c r="G2" s="95" t="s">
        <v>42</v>
      </c>
      <c r="H2" s="97" t="s">
        <v>47</v>
      </c>
    </row>
    <row r="3" spans="1:8" ht="19.5" customHeight="1" thickBot="1">
      <c r="A3" s="114"/>
      <c r="B3" s="109"/>
      <c r="C3" s="111"/>
      <c r="D3" s="114"/>
      <c r="E3" s="109"/>
      <c r="F3" s="111"/>
      <c r="G3" s="96"/>
      <c r="H3" s="98"/>
    </row>
    <row r="4" spans="1:8">
      <c r="A4" s="24" t="s">
        <v>34</v>
      </c>
      <c r="B4" s="18">
        <v>4712</v>
      </c>
      <c r="C4" s="102">
        <v>45932</v>
      </c>
      <c r="D4" s="24" t="s">
        <v>34</v>
      </c>
      <c r="E4" s="39"/>
      <c r="F4" s="126"/>
      <c r="G4" s="31" t="s">
        <v>34</v>
      </c>
      <c r="H4" s="37">
        <f>B4+E4</f>
        <v>4712</v>
      </c>
    </row>
    <row r="5" spans="1:8">
      <c r="A5" s="26" t="s">
        <v>19</v>
      </c>
      <c r="B5" s="18">
        <v>3014</v>
      </c>
      <c r="C5" s="115"/>
      <c r="D5" s="26" t="s">
        <v>19</v>
      </c>
      <c r="E5" s="40"/>
      <c r="F5" s="127"/>
      <c r="G5" s="32" t="s">
        <v>19</v>
      </c>
      <c r="H5" s="37">
        <f t="shared" ref="H5:H24" si="0">B5+E5</f>
        <v>3014</v>
      </c>
    </row>
    <row r="6" spans="1:8">
      <c r="A6" s="26" t="s">
        <v>29</v>
      </c>
      <c r="B6" s="18">
        <v>200</v>
      </c>
      <c r="C6" s="115"/>
      <c r="D6" s="26" t="s">
        <v>29</v>
      </c>
      <c r="E6" s="40"/>
      <c r="F6" s="127"/>
      <c r="G6" s="32" t="s">
        <v>29</v>
      </c>
      <c r="H6" s="37">
        <f t="shared" si="0"/>
        <v>200</v>
      </c>
    </row>
    <row r="7" spans="1:8">
      <c r="A7" s="26" t="s">
        <v>28</v>
      </c>
      <c r="B7" s="18">
        <v>3118</v>
      </c>
      <c r="C7" s="115"/>
      <c r="D7" s="26" t="s">
        <v>28</v>
      </c>
      <c r="E7" s="40"/>
      <c r="F7" s="127"/>
      <c r="G7" s="32" t="s">
        <v>28</v>
      </c>
      <c r="H7" s="37">
        <f t="shared" si="0"/>
        <v>3118</v>
      </c>
    </row>
    <row r="8" spans="1:8">
      <c r="A8" s="26" t="s">
        <v>35</v>
      </c>
      <c r="B8" s="18">
        <v>816</v>
      </c>
      <c r="C8" s="115"/>
      <c r="D8" s="26" t="s">
        <v>35</v>
      </c>
      <c r="E8" s="40"/>
      <c r="F8" s="127"/>
      <c r="G8" s="32" t="s">
        <v>35</v>
      </c>
      <c r="H8" s="37">
        <f t="shared" si="0"/>
        <v>816</v>
      </c>
    </row>
    <row r="9" spans="1:8">
      <c r="A9" s="26" t="s">
        <v>33</v>
      </c>
      <c r="B9" s="18">
        <v>324</v>
      </c>
      <c r="C9" s="115"/>
      <c r="D9" s="26" t="s">
        <v>33</v>
      </c>
      <c r="E9" s="40"/>
      <c r="F9" s="127"/>
      <c r="G9" s="32" t="s">
        <v>33</v>
      </c>
      <c r="H9" s="37">
        <f t="shared" si="0"/>
        <v>324</v>
      </c>
    </row>
    <row r="10" spans="1:8">
      <c r="A10" s="26" t="s">
        <v>18</v>
      </c>
      <c r="B10" s="18">
        <v>2082</v>
      </c>
      <c r="C10" s="115"/>
      <c r="D10" s="26" t="s">
        <v>18</v>
      </c>
      <c r="E10" s="40"/>
      <c r="F10" s="127"/>
      <c r="G10" s="32" t="s">
        <v>18</v>
      </c>
      <c r="H10" s="37">
        <f t="shared" si="0"/>
        <v>2082</v>
      </c>
    </row>
    <row r="11" spans="1:8">
      <c r="A11" s="26" t="s">
        <v>23</v>
      </c>
      <c r="B11" s="18">
        <v>3437</v>
      </c>
      <c r="C11" s="115"/>
      <c r="D11" s="26" t="s">
        <v>23</v>
      </c>
      <c r="E11" s="40"/>
      <c r="F11" s="127"/>
      <c r="G11" s="32" t="s">
        <v>23</v>
      </c>
      <c r="H11" s="37">
        <f t="shared" si="0"/>
        <v>3437</v>
      </c>
    </row>
    <row r="12" spans="1:8">
      <c r="A12" s="26" t="s">
        <v>22</v>
      </c>
      <c r="B12" s="18">
        <v>8084</v>
      </c>
      <c r="C12" s="115"/>
      <c r="D12" s="26" t="s">
        <v>22</v>
      </c>
      <c r="E12" s="40"/>
      <c r="F12" s="127"/>
      <c r="G12" s="32" t="s">
        <v>22</v>
      </c>
      <c r="H12" s="37">
        <f t="shared" si="0"/>
        <v>8084</v>
      </c>
    </row>
    <row r="13" spans="1:8">
      <c r="A13" s="26" t="s">
        <v>21</v>
      </c>
      <c r="B13" s="18">
        <v>1256</v>
      </c>
      <c r="C13" s="115"/>
      <c r="D13" s="26" t="s">
        <v>21</v>
      </c>
      <c r="E13" s="40"/>
      <c r="F13" s="127"/>
      <c r="G13" s="32" t="s">
        <v>21</v>
      </c>
      <c r="H13" s="37">
        <f t="shared" si="0"/>
        <v>1256</v>
      </c>
    </row>
    <row r="14" spans="1:8">
      <c r="A14" s="26" t="s">
        <v>30</v>
      </c>
      <c r="B14" s="18">
        <v>2398</v>
      </c>
      <c r="C14" s="115"/>
      <c r="D14" s="26" t="s">
        <v>30</v>
      </c>
      <c r="E14" s="40"/>
      <c r="F14" s="127"/>
      <c r="G14" s="32" t="s">
        <v>30</v>
      </c>
      <c r="H14" s="37">
        <f t="shared" si="0"/>
        <v>2398</v>
      </c>
    </row>
    <row r="15" spans="1:8">
      <c r="A15" s="26" t="s">
        <v>17</v>
      </c>
      <c r="B15" s="18">
        <v>3708</v>
      </c>
      <c r="C15" s="115"/>
      <c r="D15" s="26" t="s">
        <v>17</v>
      </c>
      <c r="E15" s="40"/>
      <c r="F15" s="127"/>
      <c r="G15" s="32" t="s">
        <v>17</v>
      </c>
      <c r="H15" s="37">
        <f t="shared" si="0"/>
        <v>3708</v>
      </c>
    </row>
    <row r="16" spans="1:8">
      <c r="A16" s="26" t="s">
        <v>32</v>
      </c>
      <c r="B16" s="18">
        <v>1370</v>
      </c>
      <c r="C16" s="115"/>
      <c r="D16" s="26" t="s">
        <v>32</v>
      </c>
      <c r="E16" s="40"/>
      <c r="F16" s="127"/>
      <c r="G16" s="32" t="s">
        <v>32</v>
      </c>
      <c r="H16" s="37">
        <f t="shared" si="0"/>
        <v>1370</v>
      </c>
    </row>
    <row r="17" spans="1:8">
      <c r="A17" s="26" t="s">
        <v>25</v>
      </c>
      <c r="B17" s="18">
        <v>97</v>
      </c>
      <c r="C17" s="115"/>
      <c r="D17" s="26" t="s">
        <v>25</v>
      </c>
      <c r="E17" s="40"/>
      <c r="F17" s="127"/>
      <c r="G17" s="32" t="s">
        <v>25</v>
      </c>
      <c r="H17" s="37">
        <f t="shared" si="0"/>
        <v>97</v>
      </c>
    </row>
    <row r="18" spans="1:8">
      <c r="A18" s="26" t="s">
        <v>16</v>
      </c>
      <c r="B18" s="18">
        <v>374</v>
      </c>
      <c r="C18" s="115"/>
      <c r="D18" s="26" t="s">
        <v>16</v>
      </c>
      <c r="E18" s="40"/>
      <c r="F18" s="127"/>
      <c r="G18" s="32" t="s">
        <v>16</v>
      </c>
      <c r="H18" s="37">
        <f t="shared" si="0"/>
        <v>374</v>
      </c>
    </row>
    <row r="19" spans="1:8">
      <c r="A19" s="26" t="s">
        <v>26</v>
      </c>
      <c r="B19" s="18">
        <v>797</v>
      </c>
      <c r="C19" s="115"/>
      <c r="D19" s="26" t="s">
        <v>26</v>
      </c>
      <c r="E19" s="40"/>
      <c r="F19" s="127"/>
      <c r="G19" s="32" t="s">
        <v>26</v>
      </c>
      <c r="H19" s="37">
        <f t="shared" si="0"/>
        <v>797</v>
      </c>
    </row>
    <row r="20" spans="1:8">
      <c r="A20" s="26" t="s">
        <v>24</v>
      </c>
      <c r="B20" s="18">
        <v>0</v>
      </c>
      <c r="C20" s="115"/>
      <c r="D20" s="26" t="s">
        <v>24</v>
      </c>
      <c r="E20" s="40"/>
      <c r="F20" s="127"/>
      <c r="G20" s="32" t="s">
        <v>24</v>
      </c>
      <c r="H20" s="37">
        <f t="shared" si="0"/>
        <v>0</v>
      </c>
    </row>
    <row r="21" spans="1:8">
      <c r="A21" s="26" t="s">
        <v>27</v>
      </c>
      <c r="B21" s="18">
        <v>2406</v>
      </c>
      <c r="C21" s="115"/>
      <c r="D21" s="26" t="s">
        <v>27</v>
      </c>
      <c r="E21" s="40"/>
      <c r="F21" s="127"/>
      <c r="G21" s="32" t="s">
        <v>27</v>
      </c>
      <c r="H21" s="37">
        <f t="shared" si="0"/>
        <v>2406</v>
      </c>
    </row>
    <row r="22" spans="1:8">
      <c r="A22" s="26" t="s">
        <v>48</v>
      </c>
      <c r="B22" s="18">
        <v>3099</v>
      </c>
      <c r="C22" s="115"/>
      <c r="D22" s="26" t="s">
        <v>48</v>
      </c>
      <c r="E22" s="40"/>
      <c r="F22" s="127"/>
      <c r="G22" s="32" t="s">
        <v>48</v>
      </c>
      <c r="H22" s="37">
        <f t="shared" si="0"/>
        <v>3099</v>
      </c>
    </row>
    <row r="23" spans="1:8">
      <c r="A23" s="26" t="s">
        <v>31</v>
      </c>
      <c r="B23" s="18">
        <v>4</v>
      </c>
      <c r="C23" s="115"/>
      <c r="D23" s="26" t="s">
        <v>31</v>
      </c>
      <c r="E23" s="40"/>
      <c r="F23" s="127"/>
      <c r="G23" s="32" t="s">
        <v>31</v>
      </c>
      <c r="H23" s="37">
        <f t="shared" si="0"/>
        <v>4</v>
      </c>
    </row>
    <row r="24" spans="1:8" ht="13.5" thickBot="1">
      <c r="A24" s="28" t="s">
        <v>49</v>
      </c>
      <c r="B24" s="18">
        <v>118</v>
      </c>
      <c r="C24" s="115"/>
      <c r="D24" s="28" t="s">
        <v>49</v>
      </c>
      <c r="E24" s="41"/>
      <c r="F24" s="127"/>
      <c r="G24" s="33" t="s">
        <v>49</v>
      </c>
      <c r="H24" s="34">
        <f t="shared" si="0"/>
        <v>118</v>
      </c>
    </row>
    <row r="25" spans="1:8" ht="13.5" thickBot="1">
      <c r="A25" s="35" t="s">
        <v>36</v>
      </c>
      <c r="B25" s="36">
        <f>SUM(B4:B24)</f>
        <v>41414</v>
      </c>
      <c r="C25" s="116"/>
      <c r="D25" s="35" t="s">
        <v>36</v>
      </c>
      <c r="E25" s="36">
        <f>SUM(E4:E24)</f>
        <v>0</v>
      </c>
      <c r="F25" s="127"/>
      <c r="G25" s="35" t="s">
        <v>36</v>
      </c>
      <c r="H25" s="36">
        <f>SUM(H4:H24)</f>
        <v>41414</v>
      </c>
    </row>
    <row r="26" spans="1:8" ht="24.75" customHeight="1">
      <c r="A26" s="103" t="s">
        <v>50</v>
      </c>
      <c r="B26" s="103"/>
      <c r="C26" s="104"/>
      <c r="D26" s="123" t="s">
        <v>51</v>
      </c>
      <c r="E26" s="123"/>
      <c r="F26" s="124"/>
      <c r="G26" s="125" t="s">
        <v>52</v>
      </c>
      <c r="H26" s="125"/>
    </row>
    <row r="27" spans="1:8">
      <c r="A27" s="30"/>
      <c r="B27" s="38"/>
      <c r="C27" s="30"/>
      <c r="D27" s="30"/>
      <c r="E27" s="38"/>
      <c r="F27" s="30"/>
    </row>
    <row r="28" spans="1:8" ht="42.75" customHeight="1" thickBot="1">
      <c r="A28" s="112" t="s">
        <v>53</v>
      </c>
      <c r="B28" s="112"/>
      <c r="C28" s="112"/>
      <c r="D28" s="112"/>
      <c r="E28" s="112"/>
      <c r="F28" s="112"/>
      <c r="G28" s="112"/>
      <c r="H28" s="112"/>
    </row>
    <row r="29" spans="1:8" ht="12.75" customHeight="1">
      <c r="A29" s="95" t="s">
        <v>42</v>
      </c>
      <c r="B29" s="108" t="s">
        <v>43</v>
      </c>
      <c r="C29" s="110" t="s">
        <v>54</v>
      </c>
      <c r="D29" s="95" t="s">
        <v>42</v>
      </c>
      <c r="E29" s="108" t="s">
        <v>45</v>
      </c>
      <c r="F29" s="110" t="s">
        <v>55</v>
      </c>
      <c r="G29" s="95" t="s">
        <v>42</v>
      </c>
      <c r="H29" s="97" t="s">
        <v>47</v>
      </c>
    </row>
    <row r="30" spans="1:8" ht="34.5" customHeight="1" thickBot="1">
      <c r="A30" s="96"/>
      <c r="B30" s="109"/>
      <c r="C30" s="111"/>
      <c r="D30" s="96"/>
      <c r="E30" s="109"/>
      <c r="F30" s="111"/>
      <c r="G30" s="96"/>
      <c r="H30" s="98"/>
    </row>
    <row r="31" spans="1:8">
      <c r="A31" s="25" t="s">
        <v>34</v>
      </c>
      <c r="B31" s="19">
        <v>47</v>
      </c>
      <c r="C31" s="99">
        <v>45932</v>
      </c>
      <c r="D31" s="25" t="s">
        <v>34</v>
      </c>
      <c r="E31" s="42"/>
      <c r="F31" s="120"/>
      <c r="G31" s="31" t="s">
        <v>34</v>
      </c>
      <c r="H31" s="37">
        <f>B31+E31</f>
        <v>47</v>
      </c>
    </row>
    <row r="32" spans="1:8">
      <c r="A32" s="27" t="s">
        <v>19</v>
      </c>
      <c r="B32" s="19">
        <v>38</v>
      </c>
      <c r="C32" s="100"/>
      <c r="D32" s="27" t="s">
        <v>19</v>
      </c>
      <c r="E32" s="43"/>
      <c r="F32" s="121"/>
      <c r="G32" s="32" t="s">
        <v>19</v>
      </c>
      <c r="H32" s="37">
        <f t="shared" ref="H32:H51" si="1">B32+E32</f>
        <v>38</v>
      </c>
    </row>
    <row r="33" spans="1:8">
      <c r="A33" s="27" t="s">
        <v>29</v>
      </c>
      <c r="B33" s="19">
        <v>3</v>
      </c>
      <c r="C33" s="100"/>
      <c r="D33" s="27" t="s">
        <v>29</v>
      </c>
      <c r="E33" s="43"/>
      <c r="F33" s="121"/>
      <c r="G33" s="32" t="s">
        <v>29</v>
      </c>
      <c r="H33" s="37">
        <f t="shared" si="1"/>
        <v>3</v>
      </c>
    </row>
    <row r="34" spans="1:8">
      <c r="A34" s="27" t="s">
        <v>28</v>
      </c>
      <c r="B34" s="19">
        <v>3</v>
      </c>
      <c r="C34" s="100"/>
      <c r="D34" s="27" t="s">
        <v>28</v>
      </c>
      <c r="E34" s="43"/>
      <c r="F34" s="121"/>
      <c r="G34" s="32" t="s">
        <v>28</v>
      </c>
      <c r="H34" s="37">
        <f t="shared" si="1"/>
        <v>3</v>
      </c>
    </row>
    <row r="35" spans="1:8">
      <c r="A35" s="27" t="s">
        <v>35</v>
      </c>
      <c r="B35" s="19">
        <v>36</v>
      </c>
      <c r="C35" s="100"/>
      <c r="D35" s="27" t="s">
        <v>35</v>
      </c>
      <c r="E35" s="43"/>
      <c r="F35" s="121"/>
      <c r="G35" s="32" t="s">
        <v>35</v>
      </c>
      <c r="H35" s="37">
        <f t="shared" si="1"/>
        <v>36</v>
      </c>
    </row>
    <row r="36" spans="1:8">
      <c r="A36" s="27" t="s">
        <v>33</v>
      </c>
      <c r="B36" s="19">
        <v>5</v>
      </c>
      <c r="C36" s="100"/>
      <c r="D36" s="27" t="s">
        <v>33</v>
      </c>
      <c r="E36" s="43"/>
      <c r="F36" s="121"/>
      <c r="G36" s="32" t="s">
        <v>33</v>
      </c>
      <c r="H36" s="37">
        <f t="shared" si="1"/>
        <v>5</v>
      </c>
    </row>
    <row r="37" spans="1:8">
      <c r="A37" s="27" t="s">
        <v>18</v>
      </c>
      <c r="B37" s="19">
        <v>131</v>
      </c>
      <c r="C37" s="100"/>
      <c r="D37" s="27" t="s">
        <v>18</v>
      </c>
      <c r="E37" s="43"/>
      <c r="F37" s="121"/>
      <c r="G37" s="32" t="s">
        <v>18</v>
      </c>
      <c r="H37" s="37">
        <f t="shared" si="1"/>
        <v>131</v>
      </c>
    </row>
    <row r="38" spans="1:8">
      <c r="A38" s="27" t="s">
        <v>23</v>
      </c>
      <c r="B38" s="19">
        <v>113</v>
      </c>
      <c r="C38" s="100"/>
      <c r="D38" s="27" t="s">
        <v>23</v>
      </c>
      <c r="E38" s="43"/>
      <c r="F38" s="121"/>
      <c r="G38" s="32" t="s">
        <v>23</v>
      </c>
      <c r="H38" s="37">
        <f t="shared" si="1"/>
        <v>113</v>
      </c>
    </row>
    <row r="39" spans="1:8">
      <c r="A39" s="27" t="s">
        <v>22</v>
      </c>
      <c r="B39" s="19">
        <v>119</v>
      </c>
      <c r="C39" s="100"/>
      <c r="D39" s="27" t="s">
        <v>22</v>
      </c>
      <c r="E39" s="43"/>
      <c r="F39" s="121"/>
      <c r="G39" s="32" t="s">
        <v>22</v>
      </c>
      <c r="H39" s="37">
        <f t="shared" si="1"/>
        <v>119</v>
      </c>
    </row>
    <row r="40" spans="1:8">
      <c r="A40" s="27" t="s">
        <v>21</v>
      </c>
      <c r="B40" s="19">
        <v>50</v>
      </c>
      <c r="C40" s="100"/>
      <c r="D40" s="27" t="s">
        <v>21</v>
      </c>
      <c r="E40" s="43"/>
      <c r="F40" s="121"/>
      <c r="G40" s="32" t="s">
        <v>21</v>
      </c>
      <c r="H40" s="37">
        <f t="shared" si="1"/>
        <v>50</v>
      </c>
    </row>
    <row r="41" spans="1:8">
      <c r="A41" s="27" t="s">
        <v>30</v>
      </c>
      <c r="B41" s="19">
        <v>134</v>
      </c>
      <c r="C41" s="100"/>
      <c r="D41" s="27" t="s">
        <v>30</v>
      </c>
      <c r="E41" s="43"/>
      <c r="F41" s="121"/>
      <c r="G41" s="32" t="s">
        <v>30</v>
      </c>
      <c r="H41" s="37">
        <f t="shared" si="1"/>
        <v>134</v>
      </c>
    </row>
    <row r="42" spans="1:8">
      <c r="A42" s="27" t="s">
        <v>17</v>
      </c>
      <c r="B42" s="19">
        <v>46</v>
      </c>
      <c r="C42" s="100"/>
      <c r="D42" s="27" t="s">
        <v>17</v>
      </c>
      <c r="E42" s="43"/>
      <c r="F42" s="121"/>
      <c r="G42" s="32" t="s">
        <v>17</v>
      </c>
      <c r="H42" s="37">
        <f t="shared" si="1"/>
        <v>46</v>
      </c>
    </row>
    <row r="43" spans="1:8">
      <c r="A43" s="27" t="s">
        <v>32</v>
      </c>
      <c r="B43" s="19">
        <v>16</v>
      </c>
      <c r="C43" s="100"/>
      <c r="D43" s="27" t="s">
        <v>32</v>
      </c>
      <c r="E43" s="43"/>
      <c r="F43" s="121"/>
      <c r="G43" s="32" t="s">
        <v>32</v>
      </c>
      <c r="H43" s="37">
        <f t="shared" si="1"/>
        <v>16</v>
      </c>
    </row>
    <row r="44" spans="1:8">
      <c r="A44" s="27" t="s">
        <v>25</v>
      </c>
      <c r="B44" s="19">
        <v>13</v>
      </c>
      <c r="C44" s="100"/>
      <c r="D44" s="27" t="s">
        <v>25</v>
      </c>
      <c r="E44" s="43"/>
      <c r="F44" s="121"/>
      <c r="G44" s="32" t="s">
        <v>25</v>
      </c>
      <c r="H44" s="37">
        <f t="shared" si="1"/>
        <v>13</v>
      </c>
    </row>
    <row r="45" spans="1:8">
      <c r="A45" s="27" t="s">
        <v>16</v>
      </c>
      <c r="B45" s="19">
        <v>38</v>
      </c>
      <c r="C45" s="100"/>
      <c r="D45" s="27" t="s">
        <v>16</v>
      </c>
      <c r="E45" s="43"/>
      <c r="F45" s="121"/>
      <c r="G45" s="32" t="s">
        <v>16</v>
      </c>
      <c r="H45" s="37">
        <f t="shared" si="1"/>
        <v>38</v>
      </c>
    </row>
    <row r="46" spans="1:8">
      <c r="A46" s="27" t="s">
        <v>26</v>
      </c>
      <c r="B46" s="19">
        <v>113</v>
      </c>
      <c r="C46" s="100"/>
      <c r="D46" s="27" t="s">
        <v>26</v>
      </c>
      <c r="E46" s="43"/>
      <c r="F46" s="121"/>
      <c r="G46" s="32" t="s">
        <v>26</v>
      </c>
      <c r="H46" s="37">
        <f t="shared" si="1"/>
        <v>113</v>
      </c>
    </row>
    <row r="47" spans="1:8">
      <c r="A47" s="27" t="s">
        <v>24</v>
      </c>
      <c r="B47" s="19">
        <v>0</v>
      </c>
      <c r="C47" s="100"/>
      <c r="D47" s="27" t="s">
        <v>24</v>
      </c>
      <c r="E47" s="43"/>
      <c r="F47" s="121"/>
      <c r="G47" s="32" t="s">
        <v>24</v>
      </c>
      <c r="H47" s="37">
        <f t="shared" si="1"/>
        <v>0</v>
      </c>
    </row>
    <row r="48" spans="1:8">
      <c r="A48" s="27" t="s">
        <v>27</v>
      </c>
      <c r="B48" s="19">
        <v>93</v>
      </c>
      <c r="C48" s="100"/>
      <c r="D48" s="27" t="s">
        <v>27</v>
      </c>
      <c r="E48" s="43"/>
      <c r="F48" s="121"/>
      <c r="G48" s="32" t="s">
        <v>27</v>
      </c>
      <c r="H48" s="37">
        <f t="shared" si="1"/>
        <v>93</v>
      </c>
    </row>
    <row r="49" spans="1:8">
      <c r="A49" s="27" t="s">
        <v>48</v>
      </c>
      <c r="B49" s="19">
        <v>65</v>
      </c>
      <c r="C49" s="100"/>
      <c r="D49" s="27" t="s">
        <v>48</v>
      </c>
      <c r="E49" s="43"/>
      <c r="F49" s="121"/>
      <c r="G49" s="32" t="s">
        <v>48</v>
      </c>
      <c r="H49" s="37">
        <f t="shared" si="1"/>
        <v>65</v>
      </c>
    </row>
    <row r="50" spans="1:8">
      <c r="A50" s="27" t="s">
        <v>31</v>
      </c>
      <c r="B50" s="19">
        <v>0</v>
      </c>
      <c r="C50" s="100"/>
      <c r="D50" s="27" t="s">
        <v>31</v>
      </c>
      <c r="E50" s="43"/>
      <c r="F50" s="121"/>
      <c r="G50" s="32" t="s">
        <v>31</v>
      </c>
      <c r="H50" s="37">
        <f t="shared" si="1"/>
        <v>0</v>
      </c>
    </row>
    <row r="51" spans="1:8" ht="13.5" thickBot="1">
      <c r="A51" s="29" t="s">
        <v>49</v>
      </c>
      <c r="B51" s="19">
        <v>0</v>
      </c>
      <c r="C51" s="100"/>
      <c r="D51" s="29" t="s">
        <v>49</v>
      </c>
      <c r="E51" s="44"/>
      <c r="F51" s="121"/>
      <c r="G51" s="33" t="s">
        <v>49</v>
      </c>
      <c r="H51" s="34">
        <f t="shared" si="1"/>
        <v>0</v>
      </c>
    </row>
    <row r="52" spans="1:8" ht="13.5" thickBot="1">
      <c r="A52" s="35" t="s">
        <v>36</v>
      </c>
      <c r="B52" s="36">
        <f>SUM(B31:B51)</f>
        <v>1063</v>
      </c>
      <c r="C52" s="101"/>
      <c r="D52" s="35" t="s">
        <v>36</v>
      </c>
      <c r="E52" s="36">
        <f>SUM(E31:E51)</f>
        <v>0</v>
      </c>
      <c r="F52" s="122"/>
      <c r="G52" s="35" t="s">
        <v>36</v>
      </c>
      <c r="H52" s="36">
        <f>SUM(H31:H51)</f>
        <v>1063</v>
      </c>
    </row>
    <row r="53" spans="1:8" ht="27.75" customHeight="1">
      <c r="A53" s="103" t="s">
        <v>56</v>
      </c>
      <c r="B53" s="103"/>
      <c r="C53" s="104"/>
      <c r="D53" s="123" t="s">
        <v>37</v>
      </c>
      <c r="E53" s="123"/>
      <c r="F53" s="124"/>
      <c r="G53" s="125" t="s">
        <v>52</v>
      </c>
      <c r="H53" s="125"/>
    </row>
    <row r="57" spans="1:8" ht="46.5" customHeight="1" thickBot="1">
      <c r="A57" s="112" t="s">
        <v>57</v>
      </c>
      <c r="B57" s="112"/>
      <c r="C57" s="112"/>
      <c r="D57" s="112"/>
      <c r="E57" s="112"/>
      <c r="F57" s="112"/>
      <c r="G57" s="112"/>
      <c r="H57" s="112"/>
    </row>
    <row r="58" spans="1:8" s="23" customFormat="1" ht="15.75" customHeight="1">
      <c r="A58" s="113" t="s">
        <v>42</v>
      </c>
      <c r="B58" s="108" t="s">
        <v>58</v>
      </c>
      <c r="C58" s="110" t="s">
        <v>59</v>
      </c>
      <c r="D58" s="113" t="s">
        <v>42</v>
      </c>
      <c r="E58" s="108" t="s">
        <v>60</v>
      </c>
      <c r="F58" s="110" t="s">
        <v>61</v>
      </c>
      <c r="G58" s="95" t="s">
        <v>42</v>
      </c>
      <c r="H58" s="97" t="s">
        <v>62</v>
      </c>
    </row>
    <row r="59" spans="1:8" s="23" customFormat="1" ht="30" customHeight="1" thickBot="1">
      <c r="A59" s="114"/>
      <c r="B59" s="109"/>
      <c r="C59" s="111"/>
      <c r="D59" s="114"/>
      <c r="E59" s="109"/>
      <c r="F59" s="111"/>
      <c r="G59" s="96"/>
      <c r="H59" s="98"/>
    </row>
    <row r="60" spans="1:8" s="23" customFormat="1" ht="15" customHeight="1">
      <c r="A60" s="24" t="s">
        <v>34</v>
      </c>
      <c r="B60" s="18">
        <v>6741</v>
      </c>
      <c r="C60" s="102">
        <v>45549</v>
      </c>
      <c r="D60" s="24" t="s">
        <v>34</v>
      </c>
      <c r="E60" s="19">
        <v>16329</v>
      </c>
      <c r="F60" s="117">
        <v>45689</v>
      </c>
      <c r="G60" s="31" t="s">
        <v>34</v>
      </c>
      <c r="H60" s="37">
        <f>B60+E60</f>
        <v>23070</v>
      </c>
    </row>
    <row r="61" spans="1:8" s="23" customFormat="1" ht="12.75" customHeight="1">
      <c r="A61" s="26" t="s">
        <v>19</v>
      </c>
      <c r="B61" s="20">
        <v>1827</v>
      </c>
      <c r="C61" s="115"/>
      <c r="D61" s="26" t="s">
        <v>19</v>
      </c>
      <c r="E61" s="21">
        <v>1647</v>
      </c>
      <c r="F61" s="118"/>
      <c r="G61" s="32" t="s">
        <v>19</v>
      </c>
      <c r="H61" s="37">
        <f t="shared" ref="H61:H80" si="2">B61+E61</f>
        <v>3474</v>
      </c>
    </row>
    <row r="62" spans="1:8" s="23" customFormat="1" ht="12.75" customHeight="1">
      <c r="A62" s="26" t="s">
        <v>29</v>
      </c>
      <c r="B62" s="20">
        <v>194</v>
      </c>
      <c r="C62" s="115"/>
      <c r="D62" s="26" t="s">
        <v>29</v>
      </c>
      <c r="E62" s="21">
        <v>116</v>
      </c>
      <c r="F62" s="118"/>
      <c r="G62" s="32" t="s">
        <v>29</v>
      </c>
      <c r="H62" s="37">
        <f t="shared" si="2"/>
        <v>310</v>
      </c>
    </row>
    <row r="63" spans="1:8" s="23" customFormat="1" ht="12.75" customHeight="1">
      <c r="A63" s="26" t="s">
        <v>28</v>
      </c>
      <c r="B63" s="20">
        <v>2247</v>
      </c>
      <c r="C63" s="115"/>
      <c r="D63" s="26" t="s">
        <v>28</v>
      </c>
      <c r="E63" s="21">
        <v>2965</v>
      </c>
      <c r="F63" s="118"/>
      <c r="G63" s="32" t="s">
        <v>28</v>
      </c>
      <c r="H63" s="37">
        <f t="shared" si="2"/>
        <v>5212</v>
      </c>
    </row>
    <row r="64" spans="1:8" s="23" customFormat="1" ht="12.75" customHeight="1">
      <c r="A64" s="26" t="s">
        <v>35</v>
      </c>
      <c r="B64" s="20">
        <v>1037</v>
      </c>
      <c r="C64" s="115"/>
      <c r="D64" s="26" t="s">
        <v>35</v>
      </c>
      <c r="E64" s="21">
        <v>866</v>
      </c>
      <c r="F64" s="118"/>
      <c r="G64" s="32" t="s">
        <v>35</v>
      </c>
      <c r="H64" s="37">
        <f t="shared" si="2"/>
        <v>1903</v>
      </c>
    </row>
    <row r="65" spans="1:8" s="23" customFormat="1" ht="12.75" customHeight="1">
      <c r="A65" s="26" t="s">
        <v>33</v>
      </c>
      <c r="B65" s="20">
        <v>1097</v>
      </c>
      <c r="C65" s="115"/>
      <c r="D65" s="26" t="s">
        <v>33</v>
      </c>
      <c r="E65" s="21">
        <v>835</v>
      </c>
      <c r="F65" s="118"/>
      <c r="G65" s="32" t="s">
        <v>33</v>
      </c>
      <c r="H65" s="37">
        <f t="shared" si="2"/>
        <v>1932</v>
      </c>
    </row>
    <row r="66" spans="1:8" s="23" customFormat="1" ht="12.75" customHeight="1">
      <c r="A66" s="26" t="s">
        <v>18</v>
      </c>
      <c r="B66" s="20">
        <v>2313</v>
      </c>
      <c r="C66" s="115"/>
      <c r="D66" s="26" t="s">
        <v>18</v>
      </c>
      <c r="E66" s="21">
        <v>1604</v>
      </c>
      <c r="F66" s="118"/>
      <c r="G66" s="32" t="s">
        <v>18</v>
      </c>
      <c r="H66" s="37">
        <f t="shared" si="2"/>
        <v>3917</v>
      </c>
    </row>
    <row r="67" spans="1:8" s="23" customFormat="1" ht="12.75" customHeight="1">
      <c r="A67" s="26" t="s">
        <v>23</v>
      </c>
      <c r="B67" s="20">
        <v>2627</v>
      </c>
      <c r="C67" s="115"/>
      <c r="D67" s="26" t="s">
        <v>23</v>
      </c>
      <c r="E67" s="21">
        <v>3094</v>
      </c>
      <c r="F67" s="118"/>
      <c r="G67" s="32" t="s">
        <v>23</v>
      </c>
      <c r="H67" s="37">
        <f t="shared" si="2"/>
        <v>5721</v>
      </c>
    </row>
    <row r="68" spans="1:8" s="23" customFormat="1" ht="12.75" customHeight="1">
      <c r="A68" s="26" t="s">
        <v>22</v>
      </c>
      <c r="B68" s="20">
        <v>2088</v>
      </c>
      <c r="C68" s="115"/>
      <c r="D68" s="26" t="s">
        <v>22</v>
      </c>
      <c r="E68" s="21">
        <v>5277</v>
      </c>
      <c r="F68" s="118"/>
      <c r="G68" s="32" t="s">
        <v>22</v>
      </c>
      <c r="H68" s="37">
        <f t="shared" si="2"/>
        <v>7365</v>
      </c>
    </row>
    <row r="69" spans="1:8" s="23" customFormat="1" ht="12.75" customHeight="1">
      <c r="A69" s="26" t="s">
        <v>21</v>
      </c>
      <c r="B69" s="20">
        <v>1108</v>
      </c>
      <c r="C69" s="115"/>
      <c r="D69" s="26" t="s">
        <v>21</v>
      </c>
      <c r="E69" s="21">
        <v>999</v>
      </c>
      <c r="F69" s="118"/>
      <c r="G69" s="32" t="s">
        <v>21</v>
      </c>
      <c r="H69" s="37">
        <f t="shared" si="2"/>
        <v>2107</v>
      </c>
    </row>
    <row r="70" spans="1:8" s="23" customFormat="1" ht="12.75" customHeight="1">
      <c r="A70" s="26" t="s">
        <v>30</v>
      </c>
      <c r="B70" s="20">
        <v>1869</v>
      </c>
      <c r="C70" s="115"/>
      <c r="D70" s="26" t="s">
        <v>30</v>
      </c>
      <c r="E70" s="21">
        <v>1875</v>
      </c>
      <c r="F70" s="118"/>
      <c r="G70" s="32" t="s">
        <v>30</v>
      </c>
      <c r="H70" s="37">
        <f t="shared" si="2"/>
        <v>3744</v>
      </c>
    </row>
    <row r="71" spans="1:8" s="23" customFormat="1" ht="12.75" customHeight="1">
      <c r="A71" s="26" t="s">
        <v>17</v>
      </c>
      <c r="B71" s="21">
        <v>2880</v>
      </c>
      <c r="C71" s="115"/>
      <c r="D71" s="26" t="s">
        <v>17</v>
      </c>
      <c r="E71" s="21">
        <v>3800</v>
      </c>
      <c r="F71" s="118"/>
      <c r="G71" s="32" t="s">
        <v>17</v>
      </c>
      <c r="H71" s="37">
        <f t="shared" si="2"/>
        <v>6680</v>
      </c>
    </row>
    <row r="72" spans="1:8" s="23" customFormat="1" ht="12.75" customHeight="1">
      <c r="A72" s="26" t="s">
        <v>32</v>
      </c>
      <c r="B72" s="21">
        <v>773</v>
      </c>
      <c r="C72" s="115"/>
      <c r="D72" s="26" t="s">
        <v>32</v>
      </c>
      <c r="E72" s="21">
        <v>752</v>
      </c>
      <c r="F72" s="118"/>
      <c r="G72" s="32" t="s">
        <v>32</v>
      </c>
      <c r="H72" s="37">
        <f t="shared" si="2"/>
        <v>1525</v>
      </c>
    </row>
    <row r="73" spans="1:8" s="23" customFormat="1" ht="12.75" customHeight="1">
      <c r="A73" s="26" t="s">
        <v>25</v>
      </c>
      <c r="B73" s="20">
        <v>132</v>
      </c>
      <c r="C73" s="115"/>
      <c r="D73" s="26" t="s">
        <v>25</v>
      </c>
      <c r="E73" s="21">
        <v>108</v>
      </c>
      <c r="F73" s="118"/>
      <c r="G73" s="32" t="s">
        <v>25</v>
      </c>
      <c r="H73" s="37">
        <f t="shared" si="2"/>
        <v>240</v>
      </c>
    </row>
    <row r="74" spans="1:8" s="23" customFormat="1" ht="12.75" customHeight="1">
      <c r="A74" s="26" t="s">
        <v>16</v>
      </c>
      <c r="B74" s="21">
        <v>216</v>
      </c>
      <c r="C74" s="115"/>
      <c r="D74" s="26" t="s">
        <v>16</v>
      </c>
      <c r="E74" s="21">
        <v>172</v>
      </c>
      <c r="F74" s="118"/>
      <c r="G74" s="32" t="s">
        <v>16</v>
      </c>
      <c r="H74" s="37">
        <f t="shared" si="2"/>
        <v>388</v>
      </c>
    </row>
    <row r="75" spans="1:8" s="23" customFormat="1" ht="12.75" customHeight="1">
      <c r="A75" s="26" t="s">
        <v>26</v>
      </c>
      <c r="B75" s="21">
        <v>757</v>
      </c>
      <c r="C75" s="115"/>
      <c r="D75" s="26" t="s">
        <v>26</v>
      </c>
      <c r="E75" s="21">
        <v>632</v>
      </c>
      <c r="F75" s="118"/>
      <c r="G75" s="32" t="s">
        <v>26</v>
      </c>
      <c r="H75" s="37">
        <f t="shared" si="2"/>
        <v>1389</v>
      </c>
    </row>
    <row r="76" spans="1:8" s="23" customFormat="1" ht="12.75" customHeight="1">
      <c r="A76" s="26" t="s">
        <v>24</v>
      </c>
      <c r="B76" s="21">
        <v>100</v>
      </c>
      <c r="C76" s="115"/>
      <c r="D76" s="26" t="s">
        <v>24</v>
      </c>
      <c r="E76" s="21">
        <v>0</v>
      </c>
      <c r="F76" s="118"/>
      <c r="G76" s="32" t="s">
        <v>24</v>
      </c>
      <c r="H76" s="37">
        <f t="shared" si="2"/>
        <v>100</v>
      </c>
    </row>
    <row r="77" spans="1:8" s="23" customFormat="1" ht="13.5" customHeight="1">
      <c r="A77" s="26" t="s">
        <v>27</v>
      </c>
      <c r="B77" s="20">
        <v>1549</v>
      </c>
      <c r="C77" s="115"/>
      <c r="D77" s="26" t="s">
        <v>27</v>
      </c>
      <c r="E77" s="21">
        <v>2313</v>
      </c>
      <c r="F77" s="118"/>
      <c r="G77" s="32" t="s">
        <v>27</v>
      </c>
      <c r="H77" s="37">
        <f t="shared" si="2"/>
        <v>3862</v>
      </c>
    </row>
    <row r="78" spans="1:8" s="23" customFormat="1" ht="12.75" customHeight="1">
      <c r="A78" s="26" t="s">
        <v>48</v>
      </c>
      <c r="B78" s="20">
        <v>2413</v>
      </c>
      <c r="C78" s="115"/>
      <c r="D78" s="26" t="s">
        <v>48</v>
      </c>
      <c r="E78" s="21">
        <v>2451</v>
      </c>
      <c r="F78" s="118"/>
      <c r="G78" s="32" t="s">
        <v>48</v>
      </c>
      <c r="H78" s="37">
        <f t="shared" si="2"/>
        <v>4864</v>
      </c>
    </row>
    <row r="79" spans="1:8" s="23" customFormat="1" ht="12.75" customHeight="1">
      <c r="A79" s="26" t="s">
        <v>31</v>
      </c>
      <c r="B79" s="21">
        <v>2</v>
      </c>
      <c r="C79" s="115"/>
      <c r="D79" s="26" t="s">
        <v>31</v>
      </c>
      <c r="E79" s="21">
        <v>10</v>
      </c>
      <c r="F79" s="118"/>
      <c r="G79" s="32" t="s">
        <v>31</v>
      </c>
      <c r="H79" s="37">
        <f t="shared" si="2"/>
        <v>12</v>
      </c>
    </row>
    <row r="80" spans="1:8" s="23" customFormat="1" ht="13.5" customHeight="1" thickBot="1">
      <c r="A80" s="28" t="s">
        <v>49</v>
      </c>
      <c r="B80" s="22">
        <v>132</v>
      </c>
      <c r="C80" s="115"/>
      <c r="D80" s="28" t="s">
        <v>49</v>
      </c>
      <c r="E80" s="22">
        <v>0</v>
      </c>
      <c r="F80" s="118"/>
      <c r="G80" s="33" t="s">
        <v>49</v>
      </c>
      <c r="H80" s="34">
        <f t="shared" si="2"/>
        <v>132</v>
      </c>
    </row>
    <row r="81" spans="1:8" s="23" customFormat="1" ht="13.5" customHeight="1" thickBot="1">
      <c r="A81" s="35" t="s">
        <v>36</v>
      </c>
      <c r="B81" s="36">
        <f>SUM(B60:B80)</f>
        <v>32102</v>
      </c>
      <c r="C81" s="116"/>
      <c r="D81" s="35" t="s">
        <v>36</v>
      </c>
      <c r="E81" s="36">
        <f>SUM(E60:E80)</f>
        <v>45845</v>
      </c>
      <c r="F81" s="119"/>
      <c r="G81" s="35" t="s">
        <v>36</v>
      </c>
      <c r="H81" s="36">
        <f>SUM(H60:H80)</f>
        <v>77947</v>
      </c>
    </row>
    <row r="82" spans="1:8" s="23" customFormat="1" ht="28.5" customHeight="1">
      <c r="A82" s="103" t="s">
        <v>63</v>
      </c>
      <c r="B82" s="103"/>
      <c r="C82" s="104"/>
      <c r="D82" s="105" t="s">
        <v>64</v>
      </c>
      <c r="E82" s="106"/>
      <c r="F82" s="107"/>
      <c r="G82" s="103" t="s">
        <v>65</v>
      </c>
      <c r="H82" s="103"/>
    </row>
    <row r="83" spans="1:8" s="23" customFormat="1" ht="28.5" customHeight="1">
      <c r="A83" s="30"/>
      <c r="B83" s="38"/>
      <c r="C83" s="30"/>
      <c r="D83" s="30"/>
      <c r="E83" s="38"/>
      <c r="F83" s="30"/>
    </row>
    <row r="84" spans="1:8" ht="51" customHeight="1" thickBot="1">
      <c r="A84" s="112" t="s">
        <v>66</v>
      </c>
      <c r="B84" s="112"/>
      <c r="C84" s="112"/>
      <c r="D84" s="112"/>
      <c r="E84" s="112"/>
      <c r="F84" s="112"/>
      <c r="G84" s="112"/>
      <c r="H84" s="112"/>
    </row>
    <row r="85" spans="1:8" s="23" customFormat="1" ht="27.75" customHeight="1">
      <c r="A85" s="95" t="s">
        <v>42</v>
      </c>
      <c r="B85" s="108" t="s">
        <v>58</v>
      </c>
      <c r="C85" s="110" t="s">
        <v>54</v>
      </c>
      <c r="D85" s="95" t="s">
        <v>42</v>
      </c>
      <c r="E85" s="108" t="s">
        <v>60</v>
      </c>
      <c r="F85" s="110" t="s">
        <v>54</v>
      </c>
      <c r="G85" s="95" t="s">
        <v>42</v>
      </c>
      <c r="H85" s="97" t="s">
        <v>62</v>
      </c>
    </row>
    <row r="86" spans="1:8" s="23" customFormat="1" ht="27.75" customHeight="1" thickBot="1">
      <c r="A86" s="96"/>
      <c r="B86" s="109"/>
      <c r="C86" s="111"/>
      <c r="D86" s="96"/>
      <c r="E86" s="109"/>
      <c r="F86" s="111"/>
      <c r="G86" s="96"/>
      <c r="H86" s="98"/>
    </row>
    <row r="87" spans="1:8" s="23" customFormat="1" ht="12.75" customHeight="1">
      <c r="A87" s="25" t="s">
        <v>34</v>
      </c>
      <c r="B87" s="19">
        <v>535</v>
      </c>
      <c r="C87" s="99">
        <v>45551</v>
      </c>
      <c r="D87" s="25" t="s">
        <v>34</v>
      </c>
      <c r="E87" s="19">
        <v>294</v>
      </c>
      <c r="F87" s="102">
        <v>45689</v>
      </c>
      <c r="G87" s="51" t="s">
        <v>34</v>
      </c>
      <c r="H87" s="37">
        <f>B87+E87</f>
        <v>829</v>
      </c>
    </row>
    <row r="88" spans="1:8" s="23" customFormat="1" ht="12.75" customHeight="1">
      <c r="A88" s="27" t="s">
        <v>19</v>
      </c>
      <c r="B88" s="21">
        <v>129</v>
      </c>
      <c r="C88" s="100"/>
      <c r="D88" s="27" t="s">
        <v>19</v>
      </c>
      <c r="E88" s="21">
        <v>46</v>
      </c>
      <c r="F88" s="102"/>
      <c r="G88" s="52" t="s">
        <v>19</v>
      </c>
      <c r="H88" s="37">
        <f t="shared" ref="H88:H107" si="3">B88+E88</f>
        <v>175</v>
      </c>
    </row>
    <row r="89" spans="1:8" s="23" customFormat="1" ht="12.75" customHeight="1">
      <c r="A89" s="27" t="s">
        <v>29</v>
      </c>
      <c r="B89" s="21">
        <v>34</v>
      </c>
      <c r="C89" s="100"/>
      <c r="D89" s="27" t="s">
        <v>29</v>
      </c>
      <c r="E89" s="21">
        <v>34</v>
      </c>
      <c r="F89" s="102"/>
      <c r="G89" s="52" t="s">
        <v>29</v>
      </c>
      <c r="H89" s="37">
        <f t="shared" si="3"/>
        <v>68</v>
      </c>
    </row>
    <row r="90" spans="1:8" s="23" customFormat="1" ht="12.75" customHeight="1">
      <c r="A90" s="27" t="s">
        <v>28</v>
      </c>
      <c r="B90" s="21">
        <v>780</v>
      </c>
      <c r="C90" s="100"/>
      <c r="D90" s="27" t="s">
        <v>28</v>
      </c>
      <c r="E90" s="21">
        <v>436</v>
      </c>
      <c r="F90" s="102"/>
      <c r="G90" s="52" t="s">
        <v>28</v>
      </c>
      <c r="H90" s="37">
        <f t="shared" si="3"/>
        <v>1216</v>
      </c>
    </row>
    <row r="91" spans="1:8" s="23" customFormat="1" ht="12.75" customHeight="1">
      <c r="A91" s="27" t="s">
        <v>35</v>
      </c>
      <c r="B91" s="21">
        <v>113</v>
      </c>
      <c r="C91" s="100"/>
      <c r="D91" s="27" t="s">
        <v>35</v>
      </c>
      <c r="E91" s="21">
        <v>101</v>
      </c>
      <c r="F91" s="102"/>
      <c r="G91" s="52" t="s">
        <v>35</v>
      </c>
      <c r="H91" s="37">
        <f t="shared" si="3"/>
        <v>214</v>
      </c>
    </row>
    <row r="92" spans="1:8" s="23" customFormat="1" ht="12.75" customHeight="1">
      <c r="A92" s="27" t="s">
        <v>33</v>
      </c>
      <c r="B92" s="21">
        <v>148</v>
      </c>
      <c r="C92" s="100"/>
      <c r="D92" s="27" t="s">
        <v>33</v>
      </c>
      <c r="E92" s="21">
        <v>67</v>
      </c>
      <c r="F92" s="102"/>
      <c r="G92" s="52" t="s">
        <v>33</v>
      </c>
      <c r="H92" s="37">
        <f t="shared" si="3"/>
        <v>215</v>
      </c>
    </row>
    <row r="93" spans="1:8" s="23" customFormat="1" ht="12.75" customHeight="1">
      <c r="A93" s="27" t="s">
        <v>18</v>
      </c>
      <c r="B93" s="20">
        <v>334</v>
      </c>
      <c r="C93" s="100"/>
      <c r="D93" s="27" t="s">
        <v>18</v>
      </c>
      <c r="E93" s="21">
        <v>186</v>
      </c>
      <c r="F93" s="102"/>
      <c r="G93" s="52" t="s">
        <v>18</v>
      </c>
      <c r="H93" s="37">
        <f t="shared" si="3"/>
        <v>520</v>
      </c>
    </row>
    <row r="94" spans="1:8" s="23" customFormat="1" ht="12.75" customHeight="1">
      <c r="A94" s="27" t="s">
        <v>23</v>
      </c>
      <c r="B94" s="21">
        <v>395</v>
      </c>
      <c r="C94" s="100"/>
      <c r="D94" s="27" t="s">
        <v>23</v>
      </c>
      <c r="E94" s="21">
        <v>444</v>
      </c>
      <c r="F94" s="102"/>
      <c r="G94" s="52" t="s">
        <v>23</v>
      </c>
      <c r="H94" s="37">
        <f t="shared" si="3"/>
        <v>839</v>
      </c>
    </row>
    <row r="95" spans="1:8" s="23" customFormat="1" ht="12.75" customHeight="1">
      <c r="A95" s="27" t="s">
        <v>22</v>
      </c>
      <c r="B95" s="21">
        <v>110</v>
      </c>
      <c r="C95" s="100"/>
      <c r="D95" s="27" t="s">
        <v>22</v>
      </c>
      <c r="E95" s="21">
        <v>148</v>
      </c>
      <c r="F95" s="102"/>
      <c r="G95" s="52" t="s">
        <v>22</v>
      </c>
      <c r="H95" s="37">
        <f t="shared" si="3"/>
        <v>258</v>
      </c>
    </row>
    <row r="96" spans="1:8" s="23" customFormat="1" ht="12.75" customHeight="1">
      <c r="A96" s="27" t="s">
        <v>21</v>
      </c>
      <c r="B96" s="21">
        <v>185</v>
      </c>
      <c r="C96" s="100"/>
      <c r="D96" s="27" t="s">
        <v>21</v>
      </c>
      <c r="E96" s="21">
        <v>103</v>
      </c>
      <c r="F96" s="102"/>
      <c r="G96" s="52" t="s">
        <v>21</v>
      </c>
      <c r="H96" s="37">
        <f t="shared" si="3"/>
        <v>288</v>
      </c>
    </row>
    <row r="97" spans="1:8" s="23" customFormat="1" ht="12.75" customHeight="1">
      <c r="A97" s="27" t="s">
        <v>30</v>
      </c>
      <c r="B97" s="21">
        <v>393</v>
      </c>
      <c r="C97" s="100"/>
      <c r="D97" s="27" t="s">
        <v>30</v>
      </c>
      <c r="E97" s="21">
        <v>244</v>
      </c>
      <c r="F97" s="102"/>
      <c r="G97" s="52" t="s">
        <v>30</v>
      </c>
      <c r="H97" s="37">
        <f t="shared" si="3"/>
        <v>637</v>
      </c>
    </row>
    <row r="98" spans="1:8" s="23" customFormat="1" ht="12.75" customHeight="1">
      <c r="A98" s="27" t="s">
        <v>17</v>
      </c>
      <c r="B98" s="20">
        <v>1052</v>
      </c>
      <c r="C98" s="100"/>
      <c r="D98" s="27" t="s">
        <v>17</v>
      </c>
      <c r="E98" s="21">
        <v>642</v>
      </c>
      <c r="F98" s="102"/>
      <c r="G98" s="52" t="s">
        <v>17</v>
      </c>
      <c r="H98" s="37">
        <f t="shared" si="3"/>
        <v>1694</v>
      </c>
    </row>
    <row r="99" spans="1:8" s="23" customFormat="1" ht="12.75" customHeight="1">
      <c r="A99" s="27" t="s">
        <v>32</v>
      </c>
      <c r="B99" s="21">
        <v>129</v>
      </c>
      <c r="C99" s="100"/>
      <c r="D99" s="27" t="s">
        <v>32</v>
      </c>
      <c r="E99" s="21">
        <v>82</v>
      </c>
      <c r="F99" s="102"/>
      <c r="G99" s="52" t="s">
        <v>32</v>
      </c>
      <c r="H99" s="37">
        <f t="shared" si="3"/>
        <v>211</v>
      </c>
    </row>
    <row r="100" spans="1:8" s="23" customFormat="1" ht="12.75" customHeight="1">
      <c r="A100" s="27" t="s">
        <v>25</v>
      </c>
      <c r="B100" s="21">
        <v>16</v>
      </c>
      <c r="C100" s="100"/>
      <c r="D100" s="27" t="s">
        <v>25</v>
      </c>
      <c r="E100" s="21">
        <v>26</v>
      </c>
      <c r="F100" s="102"/>
      <c r="G100" s="52" t="s">
        <v>25</v>
      </c>
      <c r="H100" s="37">
        <f t="shared" si="3"/>
        <v>42</v>
      </c>
    </row>
    <row r="101" spans="1:8" s="23" customFormat="1" ht="12.75" customHeight="1">
      <c r="A101" s="27" t="s">
        <v>16</v>
      </c>
      <c r="B101" s="21">
        <v>29</v>
      </c>
      <c r="C101" s="100"/>
      <c r="D101" s="27" t="s">
        <v>16</v>
      </c>
      <c r="E101" s="21">
        <v>19</v>
      </c>
      <c r="F101" s="102"/>
      <c r="G101" s="52" t="s">
        <v>16</v>
      </c>
      <c r="H101" s="37">
        <f t="shared" si="3"/>
        <v>48</v>
      </c>
    </row>
    <row r="102" spans="1:8" s="23" customFormat="1" ht="12.75" customHeight="1">
      <c r="A102" s="27" t="s">
        <v>26</v>
      </c>
      <c r="B102" s="21">
        <v>161</v>
      </c>
      <c r="C102" s="100"/>
      <c r="D102" s="27" t="s">
        <v>26</v>
      </c>
      <c r="E102" s="21">
        <v>88</v>
      </c>
      <c r="F102" s="102"/>
      <c r="G102" s="52" t="s">
        <v>26</v>
      </c>
      <c r="H102" s="37">
        <f t="shared" si="3"/>
        <v>249</v>
      </c>
    </row>
    <row r="103" spans="1:8" s="23" customFormat="1" ht="12.75" customHeight="1">
      <c r="A103" s="27" t="s">
        <v>24</v>
      </c>
      <c r="B103" s="21">
        <v>0</v>
      </c>
      <c r="C103" s="100"/>
      <c r="D103" s="27" t="s">
        <v>24</v>
      </c>
      <c r="E103" s="21">
        <v>0</v>
      </c>
      <c r="F103" s="102"/>
      <c r="G103" s="52" t="s">
        <v>24</v>
      </c>
      <c r="H103" s="37">
        <f t="shared" si="3"/>
        <v>0</v>
      </c>
    </row>
    <row r="104" spans="1:8" s="23" customFormat="1" ht="12.75" customHeight="1">
      <c r="A104" s="27" t="s">
        <v>27</v>
      </c>
      <c r="B104" s="21">
        <v>299</v>
      </c>
      <c r="C104" s="100"/>
      <c r="D104" s="27" t="s">
        <v>27</v>
      </c>
      <c r="E104" s="21">
        <v>75</v>
      </c>
      <c r="F104" s="102"/>
      <c r="G104" s="52" t="s">
        <v>27</v>
      </c>
      <c r="H104" s="37">
        <f t="shared" si="3"/>
        <v>374</v>
      </c>
    </row>
    <row r="105" spans="1:8" s="23" customFormat="1" ht="12.75" customHeight="1">
      <c r="A105" s="27" t="s">
        <v>48</v>
      </c>
      <c r="B105" s="21">
        <v>497</v>
      </c>
      <c r="C105" s="100"/>
      <c r="D105" s="27" t="s">
        <v>48</v>
      </c>
      <c r="E105" s="21">
        <v>224</v>
      </c>
      <c r="F105" s="102"/>
      <c r="G105" s="52" t="s">
        <v>48</v>
      </c>
      <c r="H105" s="37">
        <f t="shared" si="3"/>
        <v>721</v>
      </c>
    </row>
    <row r="106" spans="1:8" s="23" customFormat="1" ht="12.75" customHeight="1">
      <c r="A106" s="27" t="s">
        <v>31</v>
      </c>
      <c r="B106" s="21">
        <v>0</v>
      </c>
      <c r="C106" s="100"/>
      <c r="D106" s="27" t="s">
        <v>31</v>
      </c>
      <c r="E106" s="21">
        <v>0</v>
      </c>
      <c r="F106" s="102"/>
      <c r="G106" s="52" t="s">
        <v>31</v>
      </c>
      <c r="H106" s="37">
        <f t="shared" si="3"/>
        <v>0</v>
      </c>
    </row>
    <row r="107" spans="1:8" s="23" customFormat="1" ht="13.5" customHeight="1" thickBot="1">
      <c r="A107" s="29" t="s">
        <v>49</v>
      </c>
      <c r="B107" s="22">
        <v>0</v>
      </c>
      <c r="C107" s="100"/>
      <c r="D107" s="29" t="s">
        <v>49</v>
      </c>
      <c r="E107" s="22">
        <v>0</v>
      </c>
      <c r="F107" s="102"/>
      <c r="G107" s="53" t="s">
        <v>49</v>
      </c>
      <c r="H107" s="34">
        <f t="shared" si="3"/>
        <v>0</v>
      </c>
    </row>
    <row r="108" spans="1:8" s="23" customFormat="1" ht="13.5" customHeight="1" thickBot="1">
      <c r="A108" s="35" t="s">
        <v>36</v>
      </c>
      <c r="B108" s="36">
        <f>SUM(B87:B107)</f>
        <v>5339</v>
      </c>
      <c r="C108" s="101"/>
      <c r="D108" s="35" t="s">
        <v>36</v>
      </c>
      <c r="E108" s="50">
        <f>SUM(E87:E107)</f>
        <v>3259</v>
      </c>
      <c r="F108" s="102"/>
      <c r="G108" s="54" t="s">
        <v>36</v>
      </c>
      <c r="H108" s="36">
        <f>SUM(H87:H107)</f>
        <v>8598</v>
      </c>
    </row>
    <row r="109" spans="1:8" s="23" customFormat="1" ht="36" customHeight="1">
      <c r="A109" s="103" t="s">
        <v>67</v>
      </c>
      <c r="B109" s="103"/>
      <c r="C109" s="104"/>
      <c r="D109" s="105" t="s">
        <v>68</v>
      </c>
      <c r="E109" s="106"/>
      <c r="F109" s="107"/>
      <c r="G109" s="103" t="s">
        <v>65</v>
      </c>
      <c r="H109" s="103"/>
    </row>
  </sheetData>
  <mergeCells count="56">
    <mergeCell ref="A28:H28"/>
    <mergeCell ref="A1:H1"/>
    <mergeCell ref="A2:A3"/>
    <mergeCell ref="B2:B3"/>
    <mergeCell ref="C2:C3"/>
    <mergeCell ref="D2:D3"/>
    <mergeCell ref="E2:E3"/>
    <mergeCell ref="F2:F3"/>
    <mergeCell ref="G2:G3"/>
    <mergeCell ref="H2:H3"/>
    <mergeCell ref="C4:C25"/>
    <mergeCell ref="F4:F25"/>
    <mergeCell ref="A26:C26"/>
    <mergeCell ref="D26:F26"/>
    <mergeCell ref="G26:H26"/>
    <mergeCell ref="G29:G30"/>
    <mergeCell ref="H29:H30"/>
    <mergeCell ref="C31:C52"/>
    <mergeCell ref="F31:F52"/>
    <mergeCell ref="A53:C53"/>
    <mergeCell ref="D53:F53"/>
    <mergeCell ref="G53:H53"/>
    <mergeCell ref="A29:A30"/>
    <mergeCell ref="B29:B30"/>
    <mergeCell ref="C29:C30"/>
    <mergeCell ref="D29:D30"/>
    <mergeCell ref="E29:E30"/>
    <mergeCell ref="F29:F30"/>
    <mergeCell ref="A84:H84"/>
    <mergeCell ref="A57:H57"/>
    <mergeCell ref="A58:A59"/>
    <mergeCell ref="B58:B59"/>
    <mergeCell ref="C58:C59"/>
    <mergeCell ref="D58:D59"/>
    <mergeCell ref="E58:E59"/>
    <mergeCell ref="F58:F59"/>
    <mergeCell ref="G58:G59"/>
    <mergeCell ref="H58:H59"/>
    <mergeCell ref="C60:C81"/>
    <mergeCell ref="F60:F81"/>
    <mergeCell ref="A82:C82"/>
    <mergeCell ref="D82:F82"/>
    <mergeCell ref="G82:H82"/>
    <mergeCell ref="G85:G86"/>
    <mergeCell ref="H85:H86"/>
    <mergeCell ref="C87:C108"/>
    <mergeCell ref="F87:F108"/>
    <mergeCell ref="A109:C109"/>
    <mergeCell ref="D109:F109"/>
    <mergeCell ref="G109:H109"/>
    <mergeCell ref="A85:A86"/>
    <mergeCell ref="B85:B86"/>
    <mergeCell ref="C85:C86"/>
    <mergeCell ref="D85:D86"/>
    <mergeCell ref="E85:E86"/>
    <mergeCell ref="F85:F8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C8E0714ED27244CA5F1A536034229C3" ma:contentTypeVersion="12" ma:contentTypeDescription="Crear nuevo documento." ma:contentTypeScope="" ma:versionID="1aa14485b917faf5ec1311bcf42561c7">
  <xsd:schema xmlns:xsd="http://www.w3.org/2001/XMLSchema" xmlns:xs="http://www.w3.org/2001/XMLSchema" xmlns:p="http://schemas.microsoft.com/office/2006/metadata/properties" xmlns:ns2="c150a1d6-bff6-4751-a237-9a6805a64c95" xmlns:ns3="971051cb-e483-492c-90bf-d70da6db5c71" targetNamespace="http://schemas.microsoft.com/office/2006/metadata/properties" ma:root="true" ma:fieldsID="061b6d393226253af5afef3b980887ed" ns2:_="" ns3:_="">
    <xsd:import namespace="c150a1d6-bff6-4751-a237-9a6805a64c95"/>
    <xsd:import namespace="971051cb-e483-492c-90bf-d70da6db5c7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a1d6-bff6-4751-a237-9a6805a64c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8b6a4ba-17ec-48d8-b0a8-fca31cbd9a39}" ma:internalName="TaxCatchAll" ma:showField="CatchAllData" ma:web="c150a1d6-bff6-4751-a237-9a6805a64c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1051cb-e483-492c-90bf-d70da6db5c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50a1d6-bff6-4751-a237-9a6805a64c95" xsi:nil="true"/>
    <lcf76f155ced4ddcb4097134ff3c332f xmlns="971051cb-e483-492c-90bf-d70da6db5c71">
      <Terms xmlns="http://schemas.microsoft.com/office/infopath/2007/PartnerControls"/>
    </lcf76f155ced4ddcb4097134ff3c332f>
    <SharedWithUsers xmlns="c150a1d6-bff6-4751-a237-9a6805a64c95">
      <UserInfo>
        <DisplayName>Luis Hernando, Lopez Chaparro</DisplayName>
        <AccountId>13</AccountId>
        <AccountType/>
      </UserInfo>
      <UserInfo>
        <DisplayName>Juan Pablo, Londoño Salinas</DisplayName>
        <AccountId>15</AccountId>
        <AccountType/>
      </UserInfo>
      <UserInfo>
        <DisplayName>Arturo, Salas Tobon</DisplayName>
        <AccountId>16</AccountId>
        <AccountType/>
      </UserInfo>
      <UserInfo>
        <DisplayName>Viviana Carolina, Santander Martinez</DisplayName>
        <AccountId>12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AEBF828-F435-4D52-80A5-A14117880F29}"/>
</file>

<file path=customXml/itemProps2.xml><?xml version="1.0" encoding="utf-8"?>
<ds:datastoreItem xmlns:ds="http://schemas.openxmlformats.org/officeDocument/2006/customXml" ds:itemID="{84457B1E-4E19-4755-8227-5CA36BC6F65A}"/>
</file>

<file path=customXml/itemProps3.xml><?xml version="1.0" encoding="utf-8"?>
<ds:datastoreItem xmlns:ds="http://schemas.openxmlformats.org/officeDocument/2006/customXml" ds:itemID="{01A875F1-D0CC-4B3A-9A25-0659C81729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Macana</dc:creator>
  <cp:keywords/>
  <dc:description/>
  <cp:lastModifiedBy>Sandra Lorena, Botero Montes</cp:lastModifiedBy>
  <cp:revision/>
  <dcterms:created xsi:type="dcterms:W3CDTF">2024-03-18T17:49:20Z</dcterms:created>
  <dcterms:modified xsi:type="dcterms:W3CDTF">2025-11-05T17:42:28Z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0x010100EC8E0714ED27244CA5F1A536034229C3</vt:lpwstr>
  </property>
  <property fmtid="{D5CDD505-2E9C-101B-9397-08002B2CF9AE}" pid="3" name="MediaServiceImageTags">
    <vt:lpwstr/>
  </property>
</Properties>
</file>